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zhikovaNA\Desktop\Сметы\2024\АКЗ оборудования ХВО\"/>
    </mc:Choice>
  </mc:AlternateContent>
  <bookViews>
    <workbookView xWindow="-120" yWindow="-120" windowWidth="29040" windowHeight="15840"/>
  </bookViews>
  <sheets>
    <sheet name="Лист1" sheetId="2" r:id="rId1"/>
  </sheets>
  <definedNames>
    <definedName name="_xlnm._FilterDatabase" localSheetId="0" hidden="1">Лист1!$I$11:$L$11</definedName>
    <definedName name="_xlnm.Print_Area" localSheetId="0">Лист1!$A$1:$L$113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2" l="1"/>
  <c r="K101" i="2" l="1"/>
  <c r="K97" i="2"/>
  <c r="K74" i="2"/>
  <c r="K68" i="2"/>
  <c r="K55" i="2"/>
  <c r="K49" i="2"/>
  <c r="K43" i="2"/>
  <c r="K37" i="2"/>
  <c r="K24" i="2"/>
  <c r="D89" i="2"/>
  <c r="K98" i="2"/>
  <c r="K100" i="2"/>
  <c r="K99" i="2"/>
  <c r="K96" i="2"/>
  <c r="K95" i="2"/>
  <c r="K94" i="2"/>
  <c r="K93" i="2" l="1"/>
  <c r="K92" i="2"/>
  <c r="K91" i="2"/>
  <c r="K89" i="2"/>
  <c r="K23" i="2"/>
  <c r="K22" i="2"/>
  <c r="K21" i="2"/>
  <c r="D14" i="2"/>
  <c r="D83" i="2" l="1"/>
  <c r="K87" i="2" l="1"/>
  <c r="K86" i="2"/>
  <c r="K85" i="2"/>
  <c r="K83" i="2"/>
  <c r="K81" i="2"/>
  <c r="K80" i="2"/>
  <c r="K79" i="2"/>
  <c r="K78" i="2"/>
  <c r="K77" i="2"/>
  <c r="M70" i="2" l="1"/>
  <c r="M64" i="2"/>
  <c r="K73" i="2"/>
  <c r="K72" i="2"/>
  <c r="K71" i="2"/>
  <c r="K70" i="2"/>
  <c r="K69" i="2"/>
  <c r="K67" i="2"/>
  <c r="K66" i="2"/>
  <c r="K65" i="2"/>
  <c r="K64" i="2"/>
  <c r="K63" i="2"/>
  <c r="D58" i="2"/>
  <c r="K58" i="2" s="1"/>
  <c r="K62" i="2"/>
  <c r="K61" i="2"/>
  <c r="K60" i="2"/>
  <c r="K54" i="2"/>
  <c r="K53" i="2"/>
  <c r="K52" i="2"/>
  <c r="K51" i="2"/>
  <c r="K50" i="2"/>
  <c r="K48" i="2"/>
  <c r="K47" i="2"/>
  <c r="K46" i="2"/>
  <c r="K45" i="2"/>
  <c r="K44" i="2"/>
  <c r="K42" i="2"/>
  <c r="K41" i="2"/>
  <c r="K40" i="2"/>
  <c r="K39" i="2"/>
  <c r="K38" i="2"/>
  <c r="K36" i="2"/>
  <c r="K35" i="2"/>
  <c r="K34" i="2"/>
  <c r="K33" i="2"/>
  <c r="K32" i="2"/>
  <c r="K31" i="2"/>
  <c r="K30" i="2"/>
  <c r="K29" i="2"/>
  <c r="D27" i="2"/>
  <c r="K27" i="2" s="1"/>
  <c r="K20" i="2" l="1"/>
  <c r="K19" i="2"/>
  <c r="K18" i="2"/>
  <c r="K17" i="2"/>
  <c r="K16" i="2"/>
  <c r="K14" i="2"/>
</calcChain>
</file>

<file path=xl/sharedStrings.xml><?xml version="1.0" encoding="utf-8"?>
<sst xmlns="http://schemas.openxmlformats.org/spreadsheetml/2006/main" count="292" uniqueCount="72">
  <si>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</si>
  <si>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</si>
  <si>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</si>
  <si>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</si>
  <si>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</t>
  </si>
  <si>
    <t>Ед. изм.</t>
  </si>
  <si>
    <t>Кол-во</t>
  </si>
  <si>
    <t>Наименование</t>
  </si>
  <si>
    <t>Использование (лом, утиль, мусор, реализация, повторное исп.)</t>
  </si>
  <si>
    <t>Поставка (заказчик/ подрядчик)</t>
  </si>
  <si>
    <t>Инженер КТЦ</t>
  </si>
  <si>
    <t>________________А.А. Бурдуковский</t>
  </si>
  <si>
    <t>Необходимость работ подтверждаю</t>
  </si>
  <si>
    <t>подрядчик</t>
  </si>
  <si>
    <t>т</t>
  </si>
  <si>
    <t>кг</t>
  </si>
  <si>
    <t>Подрядчик</t>
  </si>
  <si>
    <t>м2</t>
  </si>
  <si>
    <r>
      <t xml:space="preserve">Леса  </t>
    </r>
    <r>
      <rPr>
        <b/>
        <sz val="12"/>
        <rFont val="Times New Roman"/>
        <family val="1"/>
        <charset val="204"/>
      </rPr>
      <t xml:space="preserve">  </t>
    </r>
  </si>
  <si>
    <t>Растворитель на обезжирование       1 м2, 0,4 кг (В-14)</t>
  </si>
  <si>
    <t xml:space="preserve">Пескоструйная очистка, обеспыливание, обезжиривание, нанесение 6 слоев эпоксидной шпатлевки ЭП-00-10 вручную на внутреннюю поверхность бака  на высоте свыше 4 м. </t>
  </si>
  <si>
    <t>Эпоксидная шпатлевка ЭП-00-10
1м2  0,2*6=1,2кг   (В-110)</t>
  </si>
  <si>
    <t>Отвердитель №1 1м2, 0,017*6=0,102 (В-110)</t>
  </si>
  <si>
    <t>Растворитель       Р-4   1 м2, 0,15*6=0,9 (В-110)</t>
  </si>
  <si>
    <t>Ветошь (при обезжиривании)                  (В-16)</t>
  </si>
  <si>
    <t>Детали деревянные лесов из пиломатериалов хвойных пород</t>
  </si>
  <si>
    <t>м3</t>
  </si>
  <si>
    <t>Щиты: настила</t>
  </si>
  <si>
    <t>Детали лесов стальные (ГЭСН08-07-001-02)</t>
  </si>
  <si>
    <t>Пескоструйная очистка, обеспыливание, обезжиривание, нанесение 6 слоев эпоксидной шпатлевки ЭП-00-10 вручную на внутреннюю поверхность бака  на высоте до 4 м.</t>
  </si>
  <si>
    <t xml:space="preserve">Сборка и разборка инвентарных и металлических лесов  3 клетки  по 4 метра , </t>
  </si>
  <si>
    <t>Растворитель на обезжиривание  (В-14)  0,4 кг (уайт-спирит)</t>
  </si>
  <si>
    <t>Ветошь (при обезжиривании) (ГЭСН-13))  0,05 кг</t>
  </si>
  <si>
    <t>Пескоструйная очистка, обеспыливание, обезжиривание, нанесение 6 слоев эпоксидной шпатлевки ЭП-00-10 вручную на внутреннюю поверхность бака  на высоте до 4 м. (днище)</t>
  </si>
  <si>
    <t>Пескоструйная очистка, обеспыливание, обезжиривание, нанесение 6 слоев эпоксидной шпатлевки ЭП-00-10 вручную на внутреннюю поверхность бака  на высоте свыше 4 м.  (крыша)</t>
  </si>
  <si>
    <t xml:space="preserve">Сборка и разборка инвентарных и металлических лесов  1 клетка  по 4 метра , </t>
  </si>
  <si>
    <t>Пескоструйная очистка, обеспыливание, обезжиривание, нанесение 6 слоев эпоксидной шпатлевки ЭП-00-10 вручную на внутреннюю поверхность бака  на высоте до 4 м.(крыша, обечайка)</t>
  </si>
  <si>
    <t xml:space="preserve">Пескоструйная очистка, обеспыливание, обезжиривание, нанесение 6 слоев эпоксидной шпатлевки ЭП-00-10 вручную на внутреннюю поверхность фильтра  на высоте до 4 м. </t>
  </si>
  <si>
    <t>Начальник КТЦ</t>
  </si>
  <si>
    <t>А.А. Кравчук</t>
  </si>
  <si>
    <t xml:space="preserve">Сборка и разборка инвентарных и металлических лесов  1 клетка  на 2 метра , </t>
  </si>
  <si>
    <t xml:space="preserve">Сборка и разборка инвентарных и металлических лесов  1 клетка на 2 метра. </t>
  </si>
  <si>
    <t>Зам. начальника КТЦ</t>
  </si>
  <si>
    <t>А.А. Чистяков</t>
  </si>
  <si>
    <t>А.П. Вторушин</t>
  </si>
  <si>
    <t>Растворитель на обезжиривание  (В-14)  0,4 кг</t>
  </si>
  <si>
    <t>Ветошь (при обезжиривании) (В-16)  0,05 кг</t>
  </si>
  <si>
    <t>Пескоструйная очистка, обеспыливание, обезжиривание, нанесение 4 слоев  композиции ЦВЭС-2 вручную на внутреннюю поверхность бака  на высоте свыше 4 м. (8-й слой )</t>
  </si>
  <si>
    <t>Пескоструйная очистка, обеспыливание, обезжиривание, нанесение 4 слоев  композиции ЦВЭС-2 вручную на внутреннюю поверхность бака  на высоте свыше 4 м. (кровля )</t>
  </si>
  <si>
    <t>Мастер КТЦ</t>
  </si>
  <si>
    <t>А.В. Скобельцин</t>
  </si>
  <si>
    <t>Сборка и разборка инвентарных и металлических лесов 4 раза по 3 клетки на 12 метров, 4 раза по 3 клетки на 10 метров, 4 раза по 2 клетки на 10 метров</t>
  </si>
  <si>
    <t>Цинконаполненая композиция ЦВЭС-2   (или аналог одобренный роспотребнадзором)
1м2  0,2*4=0,8кг   (Инстр.)</t>
  </si>
  <si>
    <t>Цинконаполненая композиция ЦВЭС-2    (или аналог одобренный роспотребнадзором)
1м2  0,2*3=0,6кг   (Инстр.)</t>
  </si>
  <si>
    <t>Грунт Метакор  (инструкция)
1м2  0,2*1=0,2кг   (или аналог)</t>
  </si>
  <si>
    <t>Покрытие Рокор 793 ТРИО   1м2, 6 слоев, 0,98*1=0,98 (инструкция)  (или аналог)</t>
  </si>
  <si>
    <t>Разбавитель РОКОР-Р  1м2, 0,164 кг (инструкция) (или аналог)</t>
  </si>
  <si>
    <t xml:space="preserve">Обеспыливание, обезжиривание, ремонт АКЗ внутри  с предварительным удалением старого  покрытия, нанесение 1 слоя грунта Метакор  и 6 слоев покрытия Рокор 793 ТРИО   ручным способом, при Н до 4 м внутренней поверхности фильтра </t>
  </si>
  <si>
    <t>Очистка фильтров водоподготовительной установки при выгруженном фильтрующем материале</t>
  </si>
  <si>
    <t>Очистка внутренней поверхности баков (аккумуляторных, горячей воды, подпитки теплосети) от купершлака</t>
  </si>
  <si>
    <t>Купрошлак (купершлак) (СЗ на ХС, 30 кг/м2)</t>
  </si>
  <si>
    <t>Технический директор ШУ Н-И ТЭЦ</t>
  </si>
  <si>
    <t>УТВЕРЖДАЮ:</t>
  </si>
  <si>
    <t>доверенность № 372 от 08.09.2023 г.</t>
  </si>
  <si>
    <t>Дефектная ведомость № 1</t>
  </si>
  <si>
    <t>Раздел № 3. SHY01QBG01BB005 Замена  АКЗ бака промывочной воды №1 (D=3,0  H=4,0)</t>
  </si>
  <si>
    <t>Раздел № 4. SHY01GBB12BB004 Ремонт АКЗ конденсатного фильтра №4 (Ø=2 м Н=3,43м)</t>
  </si>
  <si>
    <t>Раздел № 5. SHY00LCR10BB010KD03 Ремонт АКЗ БАГВ-2 (по результатам осмотра 2023 года)</t>
  </si>
  <si>
    <t>Раздел № 2. SHY01QBG01BB001 Замена АКЗ бака химочищеной воды № 1 (D=4,9  H=6,6)</t>
  </si>
  <si>
    <t>Раздел № 1. SHY01QBG01BB004 Замена внутренней АКЗ при ремонте фильтра №5 с заменой НРУ (Ду 3м Н=3м)</t>
  </si>
  <si>
    <r>
      <rPr>
        <b/>
        <sz val="12"/>
        <rFont val="Times New Roman"/>
        <family val="1"/>
        <charset val="204"/>
      </rPr>
      <t>Выполнение работ по ремонту АКЗ оборудования ХВО на ШУ Н-И ТЭЦ в г. Шелехове</t>
    </r>
    <r>
      <rPr>
        <sz val="12"/>
        <rFont val="Times New Roman"/>
        <family val="1"/>
        <charset val="204"/>
      </rPr>
      <t xml:space="preserve"> (инв. № ИЭ551400238-Оборудование ХВО (ШУ)</t>
    </r>
  </si>
  <si>
    <t>"____"_________________2024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</si>
</sst>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_р_."/>
    <numFmt numFmtId="166" formatCode="0.0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5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11">
      <alignment horizontal="center"/>
    </xf>
  </cellStyleXfs>
  <cellXfs count="172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4" fillId="0" borderId="0" xfId="0" applyFont="1" applyAlignment="1">
      <alignment horizontal="right" readingOrder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4" fillId="2" borderId="0" xfId="0" applyFont="1" applyFill="1" applyAlignment="1">
      <alignment horizontal="right" readingOrder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Alignment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2" fillId="2" borderId="31" xfId="0" applyNumberFormat="1" applyFont="1" applyFill="1" applyBorder="1" applyAlignment="1">
      <alignment horizontal="center" vertical="center"/>
    </xf>
    <xf numFmtId="164" fontId="2" fillId="2" borderId="3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top" wrapText="1"/>
    </xf>
    <xf numFmtId="2" fontId="11" fillId="2" borderId="11" xfId="0" applyNumberFormat="1" applyFont="1" applyFill="1" applyBorder="1" applyAlignment="1">
      <alignment horizontal="center" vertical="center"/>
    </xf>
    <xf numFmtId="166" fontId="2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 wrapText="1"/>
    </xf>
    <xf numFmtId="0" fontId="2" fillId="2" borderId="13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49" fontId="10" fillId="2" borderId="13" xfId="0" applyNumberFormat="1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1" xfId="0" applyNumberFormat="1" applyFont="1" applyFill="1" applyBorder="1" applyAlignment="1">
      <alignment horizontal="left" vertical="top"/>
    </xf>
    <xf numFmtId="49" fontId="10" fillId="21" borderId="11" xfId="0" applyNumberFormat="1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left" vertical="top" wrapText="1"/>
    </xf>
    <xf numFmtId="0" fontId="2" fillId="2" borderId="34" xfId="0" applyNumberFormat="1" applyFont="1" applyFill="1" applyBorder="1" applyAlignment="1">
      <alignment horizontal="center" vertical="center"/>
    </xf>
    <xf numFmtId="164" fontId="2" fillId="2" borderId="34" xfId="0" applyNumberFormat="1" applyFont="1" applyFill="1" applyBorder="1" applyAlignment="1">
      <alignment horizontal="center" vertical="center"/>
    </xf>
    <xf numFmtId="49" fontId="10" fillId="21" borderId="14" xfId="0" applyNumberFormat="1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33" xfId="0" applyFont="1" applyFill="1" applyBorder="1" applyAlignment="1">
      <alignment horizontal="center" vertical="center"/>
    </xf>
    <xf numFmtId="0" fontId="10" fillId="2" borderId="34" xfId="1" applyFont="1" applyFill="1" applyBorder="1" applyAlignment="1">
      <alignment horizontal="center" vertical="center" wrapText="1"/>
    </xf>
    <xf numFmtId="0" fontId="10" fillId="2" borderId="34" xfId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center" vertical="top"/>
    </xf>
    <xf numFmtId="0" fontId="2" fillId="2" borderId="34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left" vertical="top" wrapText="1"/>
    </xf>
    <xf numFmtId="165" fontId="2" fillId="2" borderId="34" xfId="0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165" fontId="2" fillId="2" borderId="34" xfId="0" applyNumberFormat="1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readingOrder="1"/>
    </xf>
    <xf numFmtId="0" fontId="2" fillId="2" borderId="14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6" fillId="2" borderId="23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horizontal="center" vertical="center"/>
    </xf>
    <xf numFmtId="0" fontId="2" fillId="2" borderId="29" xfId="20" applyFont="1" applyFill="1" applyBorder="1" applyAlignment="1">
      <alignment horizontal="center" vertical="center"/>
    </xf>
    <xf numFmtId="0" fontId="2" fillId="2" borderId="12" xfId="20" applyFont="1" applyFill="1" applyBorder="1" applyAlignment="1">
      <alignment horizontal="center" vertical="center"/>
    </xf>
    <xf numFmtId="0" fontId="11" fillId="2" borderId="30" xfId="20" applyFont="1" applyFill="1" applyBorder="1" applyAlignment="1">
      <alignment horizontal="left" vertical="center" wrapText="1"/>
    </xf>
    <xf numFmtId="0" fontId="11" fillId="2" borderId="20" xfId="20" applyFont="1" applyFill="1" applyBorder="1" applyAlignment="1">
      <alignment horizontal="left" vertical="center" wrapText="1"/>
    </xf>
    <xf numFmtId="0" fontId="11" fillId="2" borderId="14" xfId="20" applyFont="1" applyFill="1" applyBorder="1" applyAlignment="1">
      <alignment horizontal="left" vertical="center" wrapText="1"/>
    </xf>
    <xf numFmtId="0" fontId="2" fillId="2" borderId="31" xfId="20" applyFont="1" applyFill="1" applyBorder="1" applyAlignment="1">
      <alignment horizontal="center" vertical="center"/>
    </xf>
    <xf numFmtId="0" fontId="2" fillId="2" borderId="11" xfId="2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165" fontId="2" fillId="2" borderId="31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165" fontId="2" fillId="2" borderId="31" xfId="0" applyNumberFormat="1" applyFont="1" applyFill="1" applyBorder="1" applyAlignment="1">
      <alignment horizontal="left" vertical="top" wrapText="1"/>
    </xf>
    <xf numFmtId="165" fontId="2" fillId="2" borderId="11" xfId="0" applyNumberFormat="1" applyFont="1" applyFill="1" applyBorder="1" applyAlignment="1">
      <alignment horizontal="left" vertical="top" wrapText="1"/>
    </xf>
    <xf numFmtId="0" fontId="2" fillId="2" borderId="31" xfId="0" applyNumberFormat="1" applyFont="1" applyFill="1" applyBorder="1" applyAlignment="1">
      <alignment horizontal="left" vertical="top"/>
    </xf>
    <xf numFmtId="0" fontId="2" fillId="2" borderId="11" xfId="0" applyNumberFormat="1" applyFont="1" applyFill="1" applyBorder="1" applyAlignment="1">
      <alignment horizontal="left" vertical="top"/>
    </xf>
    <xf numFmtId="0" fontId="2" fillId="2" borderId="3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0" fillId="2" borderId="20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10" fillId="2" borderId="20" xfId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33" xfId="20" applyFont="1" applyFill="1" applyBorder="1" applyAlignment="1">
      <alignment horizontal="center" vertical="center"/>
    </xf>
    <xf numFmtId="0" fontId="11" fillId="2" borderId="27" xfId="20" applyFont="1" applyFill="1" applyBorder="1" applyAlignment="1">
      <alignment horizontal="left" vertical="center" wrapText="1"/>
    </xf>
    <xf numFmtId="0" fontId="2" fillId="2" borderId="34" xfId="2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left" vertical="top" wrapText="1"/>
    </xf>
    <xf numFmtId="165" fontId="2" fillId="2" borderId="34" xfId="0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left" vertical="center" wrapText="1"/>
    </xf>
    <xf numFmtId="165" fontId="2" fillId="2" borderId="34" xfId="0" applyNumberFormat="1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5" fontId="2" fillId="2" borderId="13" xfId="0" applyNumberFormat="1" applyFont="1" applyFill="1" applyBorder="1" applyAlignment="1">
      <alignment horizontal="center" vertical="top" wrapText="1"/>
    </xf>
    <xf numFmtId="165" fontId="2" fillId="2" borderId="20" xfId="0" applyNumberFormat="1" applyFont="1" applyFill="1" applyBorder="1" applyAlignment="1">
      <alignment horizontal="center" vertical="top" wrapText="1"/>
    </xf>
    <xf numFmtId="165" fontId="2" fillId="2" borderId="14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center"/>
    </xf>
  </cellXfs>
  <cellStyles count="2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ВедРесурсов" xfId="20"/>
    <cellStyle name="Обычный" xfId="0" builtinId="0"/>
    <cellStyle name="Обычный_деф2005Н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4"/>
  <sheetViews>
    <sheetView tabSelected="1" view="pageBreakPreview" topLeftCell="A46" zoomScaleNormal="100" zoomScaleSheetLayoutView="100" workbookViewId="0">
      <selection activeCell="E33" sqref="E33"/>
    </sheetView>
  </sheetViews>
  <sheetFormatPr defaultRowHeight="15.75" x14ac:dyDescent="0.25"/>
  <cols>
    <col min="1" max="1" width="8.5703125" style="12" customWidth="1"/>
    <col min="2" max="2" width="52.28515625" style="6" customWidth="1"/>
    <col min="3" max="3" width="8.28515625" style="1" customWidth="1"/>
    <col min="4" max="4" width="9.42578125" style="7" customWidth="1"/>
    <col min="5" max="5" width="21.140625" style="1" customWidth="1"/>
    <col min="6" max="6" width="7.28515625" style="1" customWidth="1"/>
    <col min="7" max="7" width="10.42578125" style="1" customWidth="1"/>
    <col min="8" max="8" width="17.42578125" style="1" customWidth="1"/>
    <col min="9" max="9" width="35.85546875" style="10" customWidth="1"/>
    <col min="10" max="10" width="9.28515625" style="1" customWidth="1"/>
    <col min="11" max="11" width="11.28515625" style="1" customWidth="1"/>
    <col min="12" max="12" width="15.28515625" style="1" customWidth="1"/>
    <col min="13" max="13" width="21" style="1" customWidth="1"/>
    <col min="14" max="16384" width="9.140625" style="1"/>
  </cols>
  <sheetData>
    <row r="1" spans="1:12" x14ac:dyDescent="0.25">
      <c r="A1" s="2"/>
      <c r="B1" s="3"/>
      <c r="C1" s="4"/>
      <c r="D1" s="20"/>
      <c r="E1" s="4"/>
      <c r="F1" s="4"/>
      <c r="G1" s="4"/>
      <c r="H1" s="4"/>
      <c r="I1" s="5"/>
      <c r="J1" s="4"/>
      <c r="K1" s="4"/>
      <c r="L1" s="90" t="s">
        <v>62</v>
      </c>
    </row>
    <row r="2" spans="1:12" x14ac:dyDescent="0.25">
      <c r="A2" s="2"/>
      <c r="B2" s="3"/>
      <c r="C2" s="4"/>
      <c r="D2" s="20"/>
      <c r="E2" s="4"/>
      <c r="F2" s="4"/>
      <c r="G2" s="4"/>
      <c r="H2" s="4"/>
      <c r="I2" s="5"/>
      <c r="J2" s="4"/>
      <c r="K2" s="4"/>
      <c r="L2" s="17" t="s">
        <v>61</v>
      </c>
    </row>
    <row r="3" spans="1:12" ht="18" customHeight="1" x14ac:dyDescent="0.25">
      <c r="A3" s="2"/>
      <c r="B3" s="3"/>
      <c r="C3" s="4"/>
      <c r="D3" s="20"/>
      <c r="E3" s="4"/>
      <c r="F3" s="4"/>
      <c r="G3" s="4"/>
      <c r="H3" s="4"/>
      <c r="I3" s="5"/>
      <c r="J3" s="4"/>
      <c r="K3" s="4"/>
      <c r="L3" s="17" t="s">
        <v>11</v>
      </c>
    </row>
    <row r="4" spans="1:12" ht="18" customHeight="1" x14ac:dyDescent="0.25">
      <c r="A4" s="2"/>
      <c r="B4" s="3"/>
      <c r="C4" s="4"/>
      <c r="D4" s="88"/>
      <c r="E4" s="4"/>
      <c r="F4" s="4"/>
      <c r="G4" s="4"/>
      <c r="H4" s="4"/>
      <c r="I4" s="5"/>
      <c r="J4" s="4"/>
      <c r="K4" s="4"/>
      <c r="L4" s="17" t="s">
        <v>63</v>
      </c>
    </row>
    <row r="5" spans="1:12" x14ac:dyDescent="0.25">
      <c r="A5" s="2"/>
      <c r="B5" s="3"/>
      <c r="C5" s="4"/>
      <c r="D5" s="20"/>
      <c r="E5" s="4"/>
      <c r="F5" s="4"/>
      <c r="G5" s="4"/>
      <c r="H5" s="4"/>
      <c r="I5" s="5"/>
      <c r="J5" s="4"/>
      <c r="K5" s="4"/>
      <c r="L5" s="17" t="s">
        <v>71</v>
      </c>
    </row>
    <row r="6" spans="1:12" x14ac:dyDescent="0.25">
      <c r="A6" s="2"/>
      <c r="B6" s="3"/>
      <c r="C6" s="4"/>
      <c r="D6" s="20"/>
      <c r="E6" s="4"/>
      <c r="F6" s="4"/>
      <c r="G6" s="4"/>
      <c r="H6" s="4"/>
      <c r="I6" s="4"/>
      <c r="J6" s="4"/>
      <c r="K6" s="4"/>
      <c r="L6" s="4"/>
    </row>
    <row r="7" spans="1:12" x14ac:dyDescent="0.25">
      <c r="A7" s="158" t="s">
        <v>64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12" x14ac:dyDescent="0.25">
      <c r="A8" s="159" t="s">
        <v>70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ht="16.5" thickBot="1" x14ac:dyDescent="0.3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16.5" thickBot="1" x14ac:dyDescent="0.3">
      <c r="A10" s="160" t="s">
        <v>0</v>
      </c>
      <c r="B10" s="160" t="s">
        <v>1</v>
      </c>
      <c r="C10" s="162" t="s">
        <v>2</v>
      </c>
      <c r="D10" s="163"/>
      <c r="E10" s="162" t="s">
        <v>3</v>
      </c>
      <c r="F10" s="164"/>
      <c r="G10" s="164"/>
      <c r="H10" s="163"/>
      <c r="I10" s="162" t="s">
        <v>4</v>
      </c>
      <c r="J10" s="164"/>
      <c r="K10" s="164"/>
      <c r="L10" s="163"/>
    </row>
    <row r="11" spans="1:12" ht="79.5" thickBot="1" x14ac:dyDescent="0.3">
      <c r="A11" s="161"/>
      <c r="B11" s="161"/>
      <c r="C11" s="32" t="s">
        <v>5</v>
      </c>
      <c r="D11" s="32" t="s">
        <v>6</v>
      </c>
      <c r="E11" s="32" t="s">
        <v>7</v>
      </c>
      <c r="F11" s="32" t="s">
        <v>5</v>
      </c>
      <c r="G11" s="32" t="s">
        <v>6</v>
      </c>
      <c r="H11" s="32" t="s">
        <v>8</v>
      </c>
      <c r="I11" s="32" t="s">
        <v>7</v>
      </c>
      <c r="J11" s="32" t="s">
        <v>5</v>
      </c>
      <c r="K11" s="32" t="s">
        <v>6</v>
      </c>
      <c r="L11" s="32" t="s">
        <v>9</v>
      </c>
    </row>
    <row r="12" spans="1:12" ht="16.5" thickBot="1" x14ac:dyDescent="0.3">
      <c r="A12" s="33">
        <v>1</v>
      </c>
      <c r="B12" s="34">
        <v>2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6">
        <v>9</v>
      </c>
      <c r="J12" s="35">
        <v>10</v>
      </c>
      <c r="K12" s="35">
        <v>11</v>
      </c>
      <c r="L12" s="35">
        <v>12</v>
      </c>
    </row>
    <row r="13" spans="1:12" ht="16.5" thickBot="1" x14ac:dyDescent="0.3">
      <c r="A13" s="95" t="s">
        <v>69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7"/>
    </row>
    <row r="14" spans="1:12" x14ac:dyDescent="0.25">
      <c r="A14" s="98">
        <v>1</v>
      </c>
      <c r="B14" s="100" t="s">
        <v>41</v>
      </c>
      <c r="C14" s="103" t="s">
        <v>14</v>
      </c>
      <c r="D14" s="103">
        <f>0.32*1</f>
        <v>0.32</v>
      </c>
      <c r="E14" s="105"/>
      <c r="F14" s="107"/>
      <c r="G14" s="109"/>
      <c r="H14" s="111"/>
      <c r="I14" s="113" t="s">
        <v>18</v>
      </c>
      <c r="J14" s="37" t="s">
        <v>14</v>
      </c>
      <c r="K14" s="38">
        <f>D14</f>
        <v>0.32</v>
      </c>
      <c r="L14" s="93" t="s">
        <v>16</v>
      </c>
    </row>
    <row r="15" spans="1:12" x14ac:dyDescent="0.25">
      <c r="A15" s="99"/>
      <c r="B15" s="101"/>
      <c r="C15" s="104"/>
      <c r="D15" s="104"/>
      <c r="E15" s="106"/>
      <c r="F15" s="108"/>
      <c r="G15" s="110"/>
      <c r="H15" s="112"/>
      <c r="I15" s="114"/>
      <c r="J15" s="39" t="s">
        <v>17</v>
      </c>
      <c r="K15" s="40">
        <v>24</v>
      </c>
      <c r="L15" s="94"/>
    </row>
    <row r="16" spans="1:12" ht="31.5" x14ac:dyDescent="0.25">
      <c r="A16" s="99"/>
      <c r="B16" s="101"/>
      <c r="C16" s="104"/>
      <c r="D16" s="104"/>
      <c r="E16" s="106"/>
      <c r="F16" s="108"/>
      <c r="G16" s="110"/>
      <c r="H16" s="112"/>
      <c r="I16" s="41" t="s">
        <v>25</v>
      </c>
      <c r="J16" s="42" t="s">
        <v>26</v>
      </c>
      <c r="K16" s="43">
        <f>0.009*K15/100</f>
        <v>2.1599999999999996E-3</v>
      </c>
      <c r="L16" s="94"/>
    </row>
    <row r="17" spans="1:12" x14ac:dyDescent="0.25">
      <c r="A17" s="99"/>
      <c r="B17" s="101"/>
      <c r="C17" s="104"/>
      <c r="D17" s="104"/>
      <c r="E17" s="106"/>
      <c r="F17" s="108"/>
      <c r="G17" s="110"/>
      <c r="H17" s="112"/>
      <c r="I17" s="44" t="s">
        <v>27</v>
      </c>
      <c r="J17" s="39" t="s">
        <v>17</v>
      </c>
      <c r="K17" s="40">
        <f>3.4*K15/100</f>
        <v>0.81599999999999995</v>
      </c>
      <c r="L17" s="94"/>
    </row>
    <row r="18" spans="1:12" ht="31.5" x14ac:dyDescent="0.25">
      <c r="A18" s="99"/>
      <c r="B18" s="102"/>
      <c r="C18" s="104"/>
      <c r="D18" s="104"/>
      <c r="E18" s="106"/>
      <c r="F18" s="108"/>
      <c r="G18" s="110"/>
      <c r="H18" s="112"/>
      <c r="I18" s="45" t="s">
        <v>28</v>
      </c>
      <c r="J18" s="46" t="s">
        <v>14</v>
      </c>
      <c r="K18" s="47">
        <f>K15/100*0.035</f>
        <v>8.4000000000000012E-3</v>
      </c>
      <c r="L18" s="94"/>
    </row>
    <row r="19" spans="1:12" ht="31.5" x14ac:dyDescent="0.25">
      <c r="A19" s="141">
        <v>2</v>
      </c>
      <c r="B19" s="142" t="s">
        <v>57</v>
      </c>
      <c r="C19" s="143" t="s">
        <v>17</v>
      </c>
      <c r="D19" s="143">
        <v>39</v>
      </c>
      <c r="E19" s="144"/>
      <c r="F19" s="147"/>
      <c r="G19" s="150"/>
      <c r="H19" s="153"/>
      <c r="I19" s="48" t="s">
        <v>31</v>
      </c>
      <c r="J19" s="49" t="s">
        <v>15</v>
      </c>
      <c r="K19" s="49">
        <f>D19*0.4</f>
        <v>15.600000000000001</v>
      </c>
      <c r="L19" s="50" t="s">
        <v>13</v>
      </c>
    </row>
    <row r="20" spans="1:12" ht="31.5" x14ac:dyDescent="0.25">
      <c r="A20" s="116"/>
      <c r="B20" s="118"/>
      <c r="C20" s="120"/>
      <c r="D20" s="120"/>
      <c r="E20" s="123"/>
      <c r="F20" s="148"/>
      <c r="G20" s="151"/>
      <c r="H20" s="154"/>
      <c r="I20" s="48" t="s">
        <v>32</v>
      </c>
      <c r="J20" s="49" t="s">
        <v>15</v>
      </c>
      <c r="K20" s="49">
        <f>D19*0.05</f>
        <v>1.9500000000000002</v>
      </c>
      <c r="L20" s="50" t="s">
        <v>13</v>
      </c>
    </row>
    <row r="21" spans="1:12" ht="31.5" x14ac:dyDescent="0.25">
      <c r="A21" s="116"/>
      <c r="B21" s="118"/>
      <c r="C21" s="120"/>
      <c r="D21" s="120"/>
      <c r="E21" s="123"/>
      <c r="F21" s="148"/>
      <c r="G21" s="151"/>
      <c r="H21" s="154"/>
      <c r="I21" s="51" t="s">
        <v>54</v>
      </c>
      <c r="J21" s="49" t="s">
        <v>15</v>
      </c>
      <c r="K21" s="49">
        <f>D19*0.2</f>
        <v>7.8000000000000007</v>
      </c>
      <c r="L21" s="50" t="s">
        <v>13</v>
      </c>
    </row>
    <row r="22" spans="1:12" ht="47.25" x14ac:dyDescent="0.25">
      <c r="A22" s="116"/>
      <c r="B22" s="118"/>
      <c r="C22" s="120"/>
      <c r="D22" s="120"/>
      <c r="E22" s="123"/>
      <c r="F22" s="148"/>
      <c r="G22" s="151"/>
      <c r="H22" s="154"/>
      <c r="I22" s="51" t="s">
        <v>55</v>
      </c>
      <c r="J22" s="49" t="s">
        <v>15</v>
      </c>
      <c r="K22" s="49">
        <f>D19*0.98</f>
        <v>38.22</v>
      </c>
      <c r="L22" s="50" t="s">
        <v>13</v>
      </c>
    </row>
    <row r="23" spans="1:12" ht="31.5" x14ac:dyDescent="0.25">
      <c r="A23" s="116"/>
      <c r="B23" s="118"/>
      <c r="C23" s="120"/>
      <c r="D23" s="120"/>
      <c r="E23" s="123"/>
      <c r="F23" s="148"/>
      <c r="G23" s="151"/>
      <c r="H23" s="154"/>
      <c r="I23" s="51" t="s">
        <v>56</v>
      </c>
      <c r="J23" s="49" t="s">
        <v>15</v>
      </c>
      <c r="K23" s="49">
        <f>D19*0.164</f>
        <v>6.3959999999999999</v>
      </c>
      <c r="L23" s="50" t="s">
        <v>13</v>
      </c>
    </row>
    <row r="24" spans="1:12" ht="31.5" x14ac:dyDescent="0.25">
      <c r="A24" s="136"/>
      <c r="B24" s="137"/>
      <c r="C24" s="122"/>
      <c r="D24" s="122"/>
      <c r="E24" s="138"/>
      <c r="F24" s="149"/>
      <c r="G24" s="152"/>
      <c r="H24" s="155"/>
      <c r="I24" s="48" t="s">
        <v>60</v>
      </c>
      <c r="J24" s="52" t="s">
        <v>15</v>
      </c>
      <c r="K24" s="52">
        <f>D19*30</f>
        <v>1170</v>
      </c>
      <c r="L24" s="53" t="s">
        <v>13</v>
      </c>
    </row>
    <row r="25" spans="1:12" ht="48" thickBot="1" x14ac:dyDescent="0.3">
      <c r="A25" s="77">
        <v>3</v>
      </c>
      <c r="B25" s="78" t="s">
        <v>58</v>
      </c>
      <c r="C25" s="79" t="s">
        <v>26</v>
      </c>
      <c r="D25" s="79">
        <v>0.5</v>
      </c>
      <c r="E25" s="80"/>
      <c r="F25" s="84"/>
      <c r="G25" s="85"/>
      <c r="H25" s="86"/>
      <c r="I25" s="83"/>
      <c r="J25" s="70"/>
      <c r="K25" s="70"/>
      <c r="L25" s="71"/>
    </row>
    <row r="26" spans="1:12" ht="16.5" thickBot="1" x14ac:dyDescent="0.3">
      <c r="A26" s="95" t="s">
        <v>68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7"/>
    </row>
    <row r="27" spans="1:12" x14ac:dyDescent="0.25">
      <c r="A27" s="98">
        <v>4</v>
      </c>
      <c r="B27" s="100" t="s">
        <v>30</v>
      </c>
      <c r="C27" s="103" t="s">
        <v>14</v>
      </c>
      <c r="D27" s="103">
        <f>0.42*3</f>
        <v>1.26</v>
      </c>
      <c r="E27" s="105"/>
      <c r="F27" s="107"/>
      <c r="G27" s="109"/>
      <c r="H27" s="111"/>
      <c r="I27" s="113" t="s">
        <v>18</v>
      </c>
      <c r="J27" s="37" t="s">
        <v>14</v>
      </c>
      <c r="K27" s="38">
        <f>D27</f>
        <v>1.26</v>
      </c>
      <c r="L27" s="93" t="s">
        <v>16</v>
      </c>
    </row>
    <row r="28" spans="1:12" x14ac:dyDescent="0.25">
      <c r="A28" s="99"/>
      <c r="B28" s="101"/>
      <c r="C28" s="104"/>
      <c r="D28" s="104"/>
      <c r="E28" s="106"/>
      <c r="F28" s="108"/>
      <c r="G28" s="110"/>
      <c r="H28" s="112"/>
      <c r="I28" s="114"/>
      <c r="J28" s="39" t="s">
        <v>17</v>
      </c>
      <c r="K28" s="40">
        <v>24</v>
      </c>
      <c r="L28" s="94"/>
    </row>
    <row r="29" spans="1:12" ht="31.5" x14ac:dyDescent="0.25">
      <c r="A29" s="99"/>
      <c r="B29" s="101"/>
      <c r="C29" s="104"/>
      <c r="D29" s="104"/>
      <c r="E29" s="106"/>
      <c r="F29" s="108"/>
      <c r="G29" s="110"/>
      <c r="H29" s="112"/>
      <c r="I29" s="41" t="s">
        <v>25</v>
      </c>
      <c r="J29" s="42" t="s">
        <v>26</v>
      </c>
      <c r="K29" s="43">
        <f>0.009*K28/100</f>
        <v>2.1599999999999996E-3</v>
      </c>
      <c r="L29" s="94"/>
    </row>
    <row r="30" spans="1:12" x14ac:dyDescent="0.25">
      <c r="A30" s="99"/>
      <c r="B30" s="101"/>
      <c r="C30" s="104"/>
      <c r="D30" s="104"/>
      <c r="E30" s="106"/>
      <c r="F30" s="108"/>
      <c r="G30" s="110"/>
      <c r="H30" s="112"/>
      <c r="I30" s="44" t="s">
        <v>27</v>
      </c>
      <c r="J30" s="39" t="s">
        <v>17</v>
      </c>
      <c r="K30" s="40">
        <f>3.4*K28/100</f>
        <v>0.81599999999999995</v>
      </c>
      <c r="L30" s="94"/>
    </row>
    <row r="31" spans="1:12" ht="31.5" x14ac:dyDescent="0.25">
      <c r="A31" s="99"/>
      <c r="B31" s="102"/>
      <c r="C31" s="104"/>
      <c r="D31" s="104"/>
      <c r="E31" s="106"/>
      <c r="F31" s="108"/>
      <c r="G31" s="110"/>
      <c r="H31" s="112"/>
      <c r="I31" s="45" t="s">
        <v>28</v>
      </c>
      <c r="J31" s="46" t="s">
        <v>14</v>
      </c>
      <c r="K31" s="47">
        <f>K28/100*0.035</f>
        <v>8.4000000000000012E-3</v>
      </c>
      <c r="L31" s="94"/>
    </row>
    <row r="32" spans="1:12" ht="31.5" customHeight="1" x14ac:dyDescent="0.25">
      <c r="A32" s="116">
        <v>5</v>
      </c>
      <c r="B32" s="118" t="s">
        <v>29</v>
      </c>
      <c r="C32" s="120" t="s">
        <v>17</v>
      </c>
      <c r="D32" s="120">
        <v>61</v>
      </c>
      <c r="E32" s="54"/>
      <c r="F32" s="123"/>
      <c r="G32" s="125"/>
      <c r="H32" s="127"/>
      <c r="I32" s="51" t="s">
        <v>21</v>
      </c>
      <c r="J32" s="49" t="s">
        <v>15</v>
      </c>
      <c r="K32" s="49">
        <f>D32*1.2</f>
        <v>73.2</v>
      </c>
      <c r="L32" s="50" t="s">
        <v>13</v>
      </c>
    </row>
    <row r="33" spans="1:12" ht="31.5" x14ac:dyDescent="0.25">
      <c r="A33" s="116"/>
      <c r="B33" s="118"/>
      <c r="C33" s="120"/>
      <c r="D33" s="120"/>
      <c r="E33" s="54"/>
      <c r="F33" s="123"/>
      <c r="G33" s="125"/>
      <c r="H33" s="127"/>
      <c r="I33" s="51" t="s">
        <v>22</v>
      </c>
      <c r="J33" s="49" t="s">
        <v>15</v>
      </c>
      <c r="K33" s="49">
        <f>D32*0.102</f>
        <v>6.2219999999999995</v>
      </c>
      <c r="L33" s="50" t="s">
        <v>13</v>
      </c>
    </row>
    <row r="34" spans="1:12" ht="31.5" x14ac:dyDescent="0.25">
      <c r="A34" s="116"/>
      <c r="B34" s="118"/>
      <c r="C34" s="120"/>
      <c r="D34" s="120"/>
      <c r="E34" s="54"/>
      <c r="F34" s="123"/>
      <c r="G34" s="125"/>
      <c r="H34" s="127"/>
      <c r="I34" s="55" t="s">
        <v>23</v>
      </c>
      <c r="J34" s="52" t="s">
        <v>15</v>
      </c>
      <c r="K34" s="52">
        <f>D32*0.9</f>
        <v>54.9</v>
      </c>
      <c r="L34" s="53" t="s">
        <v>13</v>
      </c>
    </row>
    <row r="35" spans="1:12" ht="31.5" x14ac:dyDescent="0.25">
      <c r="A35" s="116"/>
      <c r="B35" s="118"/>
      <c r="C35" s="120"/>
      <c r="D35" s="120"/>
      <c r="E35" s="54"/>
      <c r="F35" s="123"/>
      <c r="G35" s="125"/>
      <c r="H35" s="127"/>
      <c r="I35" s="55" t="s">
        <v>19</v>
      </c>
      <c r="J35" s="52" t="s">
        <v>15</v>
      </c>
      <c r="K35" s="52">
        <f>D32*0.4</f>
        <v>24.400000000000002</v>
      </c>
      <c r="L35" s="53" t="s">
        <v>13</v>
      </c>
    </row>
    <row r="36" spans="1:12" ht="31.5" x14ac:dyDescent="0.25">
      <c r="A36" s="116"/>
      <c r="B36" s="118"/>
      <c r="C36" s="120"/>
      <c r="D36" s="120"/>
      <c r="E36" s="54"/>
      <c r="F36" s="123"/>
      <c r="G36" s="125"/>
      <c r="H36" s="127"/>
      <c r="I36" s="48" t="s">
        <v>24</v>
      </c>
      <c r="J36" s="56" t="s">
        <v>15</v>
      </c>
      <c r="K36" s="56">
        <f>D32*0.05</f>
        <v>3.0500000000000003</v>
      </c>
      <c r="L36" s="57" t="s">
        <v>13</v>
      </c>
    </row>
    <row r="37" spans="1:12" ht="31.5" x14ac:dyDescent="0.25">
      <c r="A37" s="136"/>
      <c r="B37" s="137"/>
      <c r="C37" s="122"/>
      <c r="D37" s="122"/>
      <c r="E37" s="58"/>
      <c r="F37" s="138"/>
      <c r="G37" s="139"/>
      <c r="H37" s="140"/>
      <c r="I37" s="76" t="s">
        <v>60</v>
      </c>
      <c r="J37" s="52" t="s">
        <v>15</v>
      </c>
      <c r="K37" s="52">
        <f>D32*30</f>
        <v>1830</v>
      </c>
      <c r="L37" s="53" t="s">
        <v>13</v>
      </c>
    </row>
    <row r="38" spans="1:12" ht="31.5" customHeight="1" x14ac:dyDescent="0.25">
      <c r="A38" s="141">
        <v>6</v>
      </c>
      <c r="B38" s="142" t="s">
        <v>20</v>
      </c>
      <c r="C38" s="143" t="s">
        <v>17</v>
      </c>
      <c r="D38" s="143">
        <v>39</v>
      </c>
      <c r="E38" s="59"/>
      <c r="F38" s="144"/>
      <c r="G38" s="145"/>
      <c r="H38" s="146"/>
      <c r="I38" s="60" t="s">
        <v>21</v>
      </c>
      <c r="J38" s="61" t="s">
        <v>15</v>
      </c>
      <c r="K38" s="61">
        <f>D38*1.2</f>
        <v>46.8</v>
      </c>
      <c r="L38" s="62" t="s">
        <v>13</v>
      </c>
    </row>
    <row r="39" spans="1:12" ht="31.5" x14ac:dyDescent="0.25">
      <c r="A39" s="116"/>
      <c r="B39" s="118"/>
      <c r="C39" s="120"/>
      <c r="D39" s="120"/>
      <c r="E39" s="54"/>
      <c r="F39" s="123"/>
      <c r="G39" s="125"/>
      <c r="H39" s="127"/>
      <c r="I39" s="51" t="s">
        <v>22</v>
      </c>
      <c r="J39" s="49" t="s">
        <v>15</v>
      </c>
      <c r="K39" s="49">
        <f>D38*0.102</f>
        <v>3.9779999999999998</v>
      </c>
      <c r="L39" s="50" t="s">
        <v>13</v>
      </c>
    </row>
    <row r="40" spans="1:12" ht="31.5" x14ac:dyDescent="0.25">
      <c r="A40" s="116"/>
      <c r="B40" s="118"/>
      <c r="C40" s="120"/>
      <c r="D40" s="120"/>
      <c r="E40" s="54"/>
      <c r="F40" s="123"/>
      <c r="G40" s="125"/>
      <c r="H40" s="127"/>
      <c r="I40" s="55" t="s">
        <v>23</v>
      </c>
      <c r="J40" s="52" t="s">
        <v>15</v>
      </c>
      <c r="K40" s="52">
        <f>D38*0.9</f>
        <v>35.1</v>
      </c>
      <c r="L40" s="53" t="s">
        <v>13</v>
      </c>
    </row>
    <row r="41" spans="1:12" ht="31.5" x14ac:dyDescent="0.25">
      <c r="A41" s="116"/>
      <c r="B41" s="118"/>
      <c r="C41" s="120"/>
      <c r="D41" s="120"/>
      <c r="E41" s="54"/>
      <c r="F41" s="123"/>
      <c r="G41" s="125"/>
      <c r="H41" s="127"/>
      <c r="I41" s="55" t="s">
        <v>19</v>
      </c>
      <c r="J41" s="52" t="s">
        <v>15</v>
      </c>
      <c r="K41" s="52">
        <f>D38*0.4</f>
        <v>15.600000000000001</v>
      </c>
      <c r="L41" s="53" t="s">
        <v>13</v>
      </c>
    </row>
    <row r="42" spans="1:12" ht="31.5" x14ac:dyDescent="0.25">
      <c r="A42" s="116"/>
      <c r="B42" s="118"/>
      <c r="C42" s="120"/>
      <c r="D42" s="120"/>
      <c r="E42" s="54"/>
      <c r="F42" s="123"/>
      <c r="G42" s="125"/>
      <c r="H42" s="127"/>
      <c r="I42" s="48" t="s">
        <v>24</v>
      </c>
      <c r="J42" s="56" t="s">
        <v>15</v>
      </c>
      <c r="K42" s="56">
        <f>D38*0.05</f>
        <v>1.9500000000000002</v>
      </c>
      <c r="L42" s="57" t="s">
        <v>13</v>
      </c>
    </row>
    <row r="43" spans="1:12" ht="31.5" x14ac:dyDescent="0.25">
      <c r="A43" s="136"/>
      <c r="B43" s="137"/>
      <c r="C43" s="122"/>
      <c r="D43" s="122"/>
      <c r="E43" s="58"/>
      <c r="F43" s="138"/>
      <c r="G43" s="139"/>
      <c r="H43" s="140"/>
      <c r="I43" s="76" t="s">
        <v>60</v>
      </c>
      <c r="J43" s="52" t="s">
        <v>15</v>
      </c>
      <c r="K43" s="52">
        <f>D38*30</f>
        <v>1170</v>
      </c>
      <c r="L43" s="53" t="s">
        <v>13</v>
      </c>
    </row>
    <row r="44" spans="1:12" ht="31.5" customHeight="1" x14ac:dyDescent="0.25">
      <c r="A44" s="116">
        <v>7</v>
      </c>
      <c r="B44" s="118" t="s">
        <v>34</v>
      </c>
      <c r="C44" s="120" t="s">
        <v>17</v>
      </c>
      <c r="D44" s="120">
        <v>19</v>
      </c>
      <c r="E44" s="54"/>
      <c r="F44" s="123"/>
      <c r="G44" s="125"/>
      <c r="H44" s="127"/>
      <c r="I44" s="60" t="s">
        <v>21</v>
      </c>
      <c r="J44" s="61" t="s">
        <v>15</v>
      </c>
      <c r="K44" s="61">
        <f>D44*1.2</f>
        <v>22.8</v>
      </c>
      <c r="L44" s="62" t="s">
        <v>13</v>
      </c>
    </row>
    <row r="45" spans="1:12" ht="31.5" x14ac:dyDescent="0.25">
      <c r="A45" s="116"/>
      <c r="B45" s="118"/>
      <c r="C45" s="120"/>
      <c r="D45" s="120"/>
      <c r="E45" s="54"/>
      <c r="F45" s="123"/>
      <c r="G45" s="125"/>
      <c r="H45" s="127"/>
      <c r="I45" s="51" t="s">
        <v>22</v>
      </c>
      <c r="J45" s="49" t="s">
        <v>15</v>
      </c>
      <c r="K45" s="49">
        <f>D44*0.102</f>
        <v>1.9379999999999999</v>
      </c>
      <c r="L45" s="50" t="s">
        <v>13</v>
      </c>
    </row>
    <row r="46" spans="1:12" ht="31.5" x14ac:dyDescent="0.25">
      <c r="A46" s="116"/>
      <c r="B46" s="118"/>
      <c r="C46" s="120"/>
      <c r="D46" s="120"/>
      <c r="E46" s="54"/>
      <c r="F46" s="123"/>
      <c r="G46" s="125"/>
      <c r="H46" s="127"/>
      <c r="I46" s="55" t="s">
        <v>23</v>
      </c>
      <c r="J46" s="52" t="s">
        <v>15</v>
      </c>
      <c r="K46" s="52">
        <f>D44*0.9</f>
        <v>17.100000000000001</v>
      </c>
      <c r="L46" s="53" t="s">
        <v>13</v>
      </c>
    </row>
    <row r="47" spans="1:12" ht="31.5" x14ac:dyDescent="0.25">
      <c r="A47" s="116"/>
      <c r="B47" s="118"/>
      <c r="C47" s="120"/>
      <c r="D47" s="120"/>
      <c r="E47" s="54"/>
      <c r="F47" s="123"/>
      <c r="G47" s="125"/>
      <c r="H47" s="127"/>
      <c r="I47" s="55" t="s">
        <v>19</v>
      </c>
      <c r="J47" s="52" t="s">
        <v>15</v>
      </c>
      <c r="K47" s="52">
        <f>D44*0.4</f>
        <v>7.6000000000000005</v>
      </c>
      <c r="L47" s="53" t="s">
        <v>13</v>
      </c>
    </row>
    <row r="48" spans="1:12" ht="31.5" x14ac:dyDescent="0.25">
      <c r="A48" s="116"/>
      <c r="B48" s="118"/>
      <c r="C48" s="120"/>
      <c r="D48" s="120"/>
      <c r="E48" s="54"/>
      <c r="F48" s="123"/>
      <c r="G48" s="125"/>
      <c r="H48" s="127"/>
      <c r="I48" s="48" t="s">
        <v>24</v>
      </c>
      <c r="J48" s="56" t="s">
        <v>15</v>
      </c>
      <c r="K48" s="56">
        <f>D44*0.05</f>
        <v>0.95000000000000007</v>
      </c>
      <c r="L48" s="57" t="s">
        <v>13</v>
      </c>
    </row>
    <row r="49" spans="1:13" ht="31.5" x14ac:dyDescent="0.25">
      <c r="A49" s="136"/>
      <c r="B49" s="137"/>
      <c r="C49" s="122"/>
      <c r="D49" s="122"/>
      <c r="E49" s="58"/>
      <c r="F49" s="138"/>
      <c r="G49" s="139"/>
      <c r="H49" s="140"/>
      <c r="I49" s="76" t="s">
        <v>60</v>
      </c>
      <c r="J49" s="52" t="s">
        <v>15</v>
      </c>
      <c r="K49" s="52">
        <f>D44*30</f>
        <v>570</v>
      </c>
      <c r="L49" s="53" t="s">
        <v>13</v>
      </c>
    </row>
    <row r="50" spans="1:13" ht="31.5" customHeight="1" x14ac:dyDescent="0.25">
      <c r="A50" s="116">
        <v>8</v>
      </c>
      <c r="B50" s="118" t="s">
        <v>33</v>
      </c>
      <c r="C50" s="120" t="s">
        <v>17</v>
      </c>
      <c r="D50" s="120">
        <v>15</v>
      </c>
      <c r="E50" s="54"/>
      <c r="F50" s="123"/>
      <c r="G50" s="125"/>
      <c r="H50" s="127"/>
      <c r="I50" s="60" t="s">
        <v>21</v>
      </c>
      <c r="J50" s="61" t="s">
        <v>15</v>
      </c>
      <c r="K50" s="61">
        <f>D50*1.2</f>
        <v>18</v>
      </c>
      <c r="L50" s="62" t="s">
        <v>13</v>
      </c>
    </row>
    <row r="51" spans="1:13" ht="31.5" x14ac:dyDescent="0.25">
      <c r="A51" s="116"/>
      <c r="B51" s="118"/>
      <c r="C51" s="120"/>
      <c r="D51" s="120"/>
      <c r="E51" s="54"/>
      <c r="F51" s="123"/>
      <c r="G51" s="125"/>
      <c r="H51" s="127"/>
      <c r="I51" s="51" t="s">
        <v>22</v>
      </c>
      <c r="J51" s="49" t="s">
        <v>15</v>
      </c>
      <c r="K51" s="49">
        <f>D50*0.102</f>
        <v>1.5299999999999998</v>
      </c>
      <c r="L51" s="50" t="s">
        <v>13</v>
      </c>
    </row>
    <row r="52" spans="1:13" ht="31.5" x14ac:dyDescent="0.25">
      <c r="A52" s="116"/>
      <c r="B52" s="118"/>
      <c r="C52" s="120"/>
      <c r="D52" s="120"/>
      <c r="E52" s="54"/>
      <c r="F52" s="123"/>
      <c r="G52" s="125"/>
      <c r="H52" s="127"/>
      <c r="I52" s="55" t="s">
        <v>23</v>
      </c>
      <c r="J52" s="52" t="s">
        <v>15</v>
      </c>
      <c r="K52" s="52">
        <f>D50*0.9</f>
        <v>13.5</v>
      </c>
      <c r="L52" s="53" t="s">
        <v>13</v>
      </c>
    </row>
    <row r="53" spans="1:13" ht="31.5" x14ac:dyDescent="0.25">
      <c r="A53" s="116"/>
      <c r="B53" s="118"/>
      <c r="C53" s="120"/>
      <c r="D53" s="120"/>
      <c r="E53" s="54"/>
      <c r="F53" s="123"/>
      <c r="G53" s="125"/>
      <c r="H53" s="127"/>
      <c r="I53" s="55" t="s">
        <v>19</v>
      </c>
      <c r="J53" s="52" t="s">
        <v>15</v>
      </c>
      <c r="K53" s="52">
        <f>D50*0.4</f>
        <v>6</v>
      </c>
      <c r="L53" s="53" t="s">
        <v>13</v>
      </c>
    </row>
    <row r="54" spans="1:13" ht="31.5" x14ac:dyDescent="0.25">
      <c r="A54" s="116"/>
      <c r="B54" s="118"/>
      <c r="C54" s="120"/>
      <c r="D54" s="120"/>
      <c r="E54" s="54"/>
      <c r="F54" s="123"/>
      <c r="G54" s="125"/>
      <c r="H54" s="127"/>
      <c r="I54" s="48" t="s">
        <v>24</v>
      </c>
      <c r="J54" s="56" t="s">
        <v>15</v>
      </c>
      <c r="K54" s="56">
        <f>D50*0.05</f>
        <v>0.75</v>
      </c>
      <c r="L54" s="57" t="s">
        <v>13</v>
      </c>
    </row>
    <row r="55" spans="1:13" ht="31.5" x14ac:dyDescent="0.25">
      <c r="A55" s="116"/>
      <c r="B55" s="118"/>
      <c r="C55" s="120"/>
      <c r="D55" s="120"/>
      <c r="E55" s="54"/>
      <c r="F55" s="123"/>
      <c r="G55" s="125"/>
      <c r="H55" s="127"/>
      <c r="I55" s="45" t="s">
        <v>60</v>
      </c>
      <c r="J55" s="64" t="s">
        <v>15</v>
      </c>
      <c r="K55" s="64">
        <f>D50*30</f>
        <v>450</v>
      </c>
      <c r="L55" s="62" t="s">
        <v>13</v>
      </c>
    </row>
    <row r="56" spans="1:13" ht="48" thickBot="1" x14ac:dyDescent="0.3">
      <c r="A56" s="77">
        <v>9</v>
      </c>
      <c r="B56" s="78" t="s">
        <v>59</v>
      </c>
      <c r="C56" s="79" t="s">
        <v>17</v>
      </c>
      <c r="D56" s="79">
        <v>15</v>
      </c>
      <c r="E56" s="87"/>
      <c r="F56" s="80"/>
      <c r="G56" s="81"/>
      <c r="H56" s="82"/>
      <c r="I56" s="83"/>
      <c r="J56" s="70"/>
      <c r="K56" s="70"/>
      <c r="L56" s="71"/>
    </row>
    <row r="57" spans="1:13" ht="16.5" thickBot="1" x14ac:dyDescent="0.3">
      <c r="A57" s="95" t="s">
        <v>65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7"/>
    </row>
    <row r="58" spans="1:13" x14ac:dyDescent="0.25">
      <c r="A58" s="98">
        <v>10</v>
      </c>
      <c r="B58" s="100" t="s">
        <v>35</v>
      </c>
      <c r="C58" s="103" t="s">
        <v>14</v>
      </c>
      <c r="D58" s="103">
        <f>0.42*1</f>
        <v>0.42</v>
      </c>
      <c r="E58" s="105"/>
      <c r="F58" s="107"/>
      <c r="G58" s="109"/>
      <c r="H58" s="111"/>
      <c r="I58" s="113" t="s">
        <v>18</v>
      </c>
      <c r="J58" s="37" t="s">
        <v>14</v>
      </c>
      <c r="K58" s="38">
        <f>D58</f>
        <v>0.42</v>
      </c>
      <c r="L58" s="93" t="s">
        <v>16</v>
      </c>
    </row>
    <row r="59" spans="1:13" x14ac:dyDescent="0.25">
      <c r="A59" s="99"/>
      <c r="B59" s="101"/>
      <c r="C59" s="104"/>
      <c r="D59" s="104"/>
      <c r="E59" s="106"/>
      <c r="F59" s="108"/>
      <c r="G59" s="110"/>
      <c r="H59" s="112"/>
      <c r="I59" s="114"/>
      <c r="J59" s="39" t="s">
        <v>17</v>
      </c>
      <c r="K59" s="40">
        <v>8</v>
      </c>
      <c r="L59" s="94"/>
    </row>
    <row r="60" spans="1:13" ht="31.5" x14ac:dyDescent="0.25">
      <c r="A60" s="99"/>
      <c r="B60" s="101"/>
      <c r="C60" s="104"/>
      <c r="D60" s="104"/>
      <c r="E60" s="106"/>
      <c r="F60" s="108"/>
      <c r="G60" s="110"/>
      <c r="H60" s="112"/>
      <c r="I60" s="41" t="s">
        <v>25</v>
      </c>
      <c r="J60" s="42" t="s">
        <v>26</v>
      </c>
      <c r="K60" s="43">
        <f>0.009*K59/100</f>
        <v>7.1999999999999994E-4</v>
      </c>
      <c r="L60" s="94"/>
    </row>
    <row r="61" spans="1:13" x14ac:dyDescent="0.25">
      <c r="A61" s="99"/>
      <c r="B61" s="101"/>
      <c r="C61" s="104"/>
      <c r="D61" s="104"/>
      <c r="E61" s="106"/>
      <c r="F61" s="108"/>
      <c r="G61" s="110"/>
      <c r="H61" s="112"/>
      <c r="I61" s="44" t="s">
        <v>27</v>
      </c>
      <c r="J61" s="39" t="s">
        <v>17</v>
      </c>
      <c r="K61" s="40">
        <f>3.4*K59/100</f>
        <v>0.27200000000000002</v>
      </c>
      <c r="L61" s="94"/>
    </row>
    <row r="62" spans="1:13" ht="31.5" x14ac:dyDescent="0.25">
      <c r="A62" s="99"/>
      <c r="B62" s="102"/>
      <c r="C62" s="104"/>
      <c r="D62" s="104"/>
      <c r="E62" s="106"/>
      <c r="F62" s="108"/>
      <c r="G62" s="110"/>
      <c r="H62" s="112"/>
      <c r="I62" s="45" t="s">
        <v>28</v>
      </c>
      <c r="J62" s="46" t="s">
        <v>14</v>
      </c>
      <c r="K62" s="47">
        <f>K59/100*0.035</f>
        <v>2.8000000000000004E-3</v>
      </c>
      <c r="L62" s="94"/>
    </row>
    <row r="63" spans="1:13" ht="31.5" x14ac:dyDescent="0.25">
      <c r="A63" s="116">
        <v>11</v>
      </c>
      <c r="B63" s="118" t="s">
        <v>36</v>
      </c>
      <c r="C63" s="120" t="s">
        <v>17</v>
      </c>
      <c r="D63" s="120">
        <v>45</v>
      </c>
      <c r="E63" s="54"/>
      <c r="F63" s="123"/>
      <c r="G63" s="125"/>
      <c r="H63" s="127"/>
      <c r="I63" s="51" t="s">
        <v>21</v>
      </c>
      <c r="J63" s="49" t="s">
        <v>15</v>
      </c>
      <c r="K63" s="49">
        <f>D63*1.2</f>
        <v>54</v>
      </c>
      <c r="L63" s="49" t="s">
        <v>13</v>
      </c>
    </row>
    <row r="64" spans="1:13" ht="31.5" x14ac:dyDescent="0.25">
      <c r="A64" s="116"/>
      <c r="B64" s="118"/>
      <c r="C64" s="120"/>
      <c r="D64" s="120"/>
      <c r="E64" s="54"/>
      <c r="F64" s="123"/>
      <c r="G64" s="125"/>
      <c r="H64" s="127"/>
      <c r="I64" s="51" t="s">
        <v>22</v>
      </c>
      <c r="J64" s="49" t="s">
        <v>15</v>
      </c>
      <c r="K64" s="49">
        <f>D63*0.102</f>
        <v>4.59</v>
      </c>
      <c r="L64" s="50" t="s">
        <v>13</v>
      </c>
      <c r="M64" s="1">
        <f>3.14*3*4+3.14*3*3*1.05/4</f>
        <v>45.09825</v>
      </c>
    </row>
    <row r="65" spans="1:13" ht="31.5" x14ac:dyDescent="0.25">
      <c r="A65" s="116"/>
      <c r="B65" s="118"/>
      <c r="C65" s="120"/>
      <c r="D65" s="120"/>
      <c r="E65" s="54"/>
      <c r="F65" s="123"/>
      <c r="G65" s="125"/>
      <c r="H65" s="127"/>
      <c r="I65" s="55" t="s">
        <v>23</v>
      </c>
      <c r="J65" s="52" t="s">
        <v>15</v>
      </c>
      <c r="K65" s="52">
        <f>D63*0.9</f>
        <v>40.5</v>
      </c>
      <c r="L65" s="53" t="s">
        <v>13</v>
      </c>
    </row>
    <row r="66" spans="1:13" ht="31.5" x14ac:dyDescent="0.25">
      <c r="A66" s="116"/>
      <c r="B66" s="118"/>
      <c r="C66" s="120"/>
      <c r="D66" s="120"/>
      <c r="E66" s="54"/>
      <c r="F66" s="123"/>
      <c r="G66" s="125"/>
      <c r="H66" s="127"/>
      <c r="I66" s="55" t="s">
        <v>19</v>
      </c>
      <c r="J66" s="52" t="s">
        <v>15</v>
      </c>
      <c r="K66" s="52">
        <f>D63*0.4</f>
        <v>18</v>
      </c>
      <c r="L66" s="53" t="s">
        <v>13</v>
      </c>
    </row>
    <row r="67" spans="1:13" ht="31.5" x14ac:dyDescent="0.25">
      <c r="A67" s="116"/>
      <c r="B67" s="118"/>
      <c r="C67" s="120"/>
      <c r="D67" s="120"/>
      <c r="E67" s="54"/>
      <c r="F67" s="123"/>
      <c r="G67" s="125"/>
      <c r="H67" s="127"/>
      <c r="I67" s="48" t="s">
        <v>24</v>
      </c>
      <c r="J67" s="56" t="s">
        <v>15</v>
      </c>
      <c r="K67" s="56">
        <f>D63*0.05</f>
        <v>2.25</v>
      </c>
      <c r="L67" s="57" t="s">
        <v>13</v>
      </c>
    </row>
    <row r="68" spans="1:13" ht="31.5" x14ac:dyDescent="0.25">
      <c r="A68" s="136"/>
      <c r="B68" s="137"/>
      <c r="C68" s="122"/>
      <c r="D68" s="122"/>
      <c r="E68" s="58"/>
      <c r="F68" s="138"/>
      <c r="G68" s="139"/>
      <c r="H68" s="140"/>
      <c r="I68" s="76" t="s">
        <v>60</v>
      </c>
      <c r="J68" s="52" t="s">
        <v>15</v>
      </c>
      <c r="K68" s="52">
        <f>D63*30</f>
        <v>1350</v>
      </c>
      <c r="L68" s="53" t="s">
        <v>13</v>
      </c>
    </row>
    <row r="69" spans="1:13" ht="31.5" x14ac:dyDescent="0.25">
      <c r="A69" s="116">
        <v>12</v>
      </c>
      <c r="B69" s="118" t="s">
        <v>33</v>
      </c>
      <c r="C69" s="120" t="s">
        <v>17</v>
      </c>
      <c r="D69" s="120">
        <v>7</v>
      </c>
      <c r="E69" s="54"/>
      <c r="F69" s="123"/>
      <c r="G69" s="125"/>
      <c r="H69" s="127"/>
      <c r="I69" s="60" t="s">
        <v>21</v>
      </c>
      <c r="J69" s="61" t="s">
        <v>15</v>
      </c>
      <c r="K69" s="61">
        <f>D69*1.2</f>
        <v>8.4</v>
      </c>
      <c r="L69" s="62" t="s">
        <v>13</v>
      </c>
    </row>
    <row r="70" spans="1:13" ht="31.5" x14ac:dyDescent="0.25">
      <c r="A70" s="116"/>
      <c r="B70" s="118"/>
      <c r="C70" s="120"/>
      <c r="D70" s="120"/>
      <c r="E70" s="54"/>
      <c r="F70" s="123"/>
      <c r="G70" s="125"/>
      <c r="H70" s="127"/>
      <c r="I70" s="51" t="s">
        <v>22</v>
      </c>
      <c r="J70" s="49" t="s">
        <v>15</v>
      </c>
      <c r="K70" s="49">
        <f>D69*0.102</f>
        <v>0.71399999999999997</v>
      </c>
      <c r="L70" s="50" t="s">
        <v>13</v>
      </c>
      <c r="M70" s="1">
        <f>3.14*3*3/4</f>
        <v>7.0649999999999995</v>
      </c>
    </row>
    <row r="71" spans="1:13" ht="31.5" x14ac:dyDescent="0.25">
      <c r="A71" s="116"/>
      <c r="B71" s="118"/>
      <c r="C71" s="120"/>
      <c r="D71" s="120"/>
      <c r="E71" s="54"/>
      <c r="F71" s="123"/>
      <c r="G71" s="125"/>
      <c r="H71" s="127"/>
      <c r="I71" s="55" t="s">
        <v>23</v>
      </c>
      <c r="J71" s="52" t="s">
        <v>15</v>
      </c>
      <c r="K71" s="52">
        <f>D69*0.9</f>
        <v>6.3</v>
      </c>
      <c r="L71" s="53" t="s">
        <v>13</v>
      </c>
    </row>
    <row r="72" spans="1:13" ht="31.5" x14ac:dyDescent="0.25">
      <c r="A72" s="116"/>
      <c r="B72" s="118"/>
      <c r="C72" s="120"/>
      <c r="D72" s="120"/>
      <c r="E72" s="54"/>
      <c r="F72" s="123"/>
      <c r="G72" s="125"/>
      <c r="H72" s="127"/>
      <c r="I72" s="55" t="s">
        <v>19</v>
      </c>
      <c r="J72" s="52" t="s">
        <v>15</v>
      </c>
      <c r="K72" s="52">
        <f>D69*0.4</f>
        <v>2.8000000000000003</v>
      </c>
      <c r="L72" s="53" t="s">
        <v>13</v>
      </c>
    </row>
    <row r="73" spans="1:13" ht="31.5" x14ac:dyDescent="0.25">
      <c r="A73" s="116"/>
      <c r="B73" s="118"/>
      <c r="C73" s="120"/>
      <c r="D73" s="120"/>
      <c r="E73" s="54"/>
      <c r="F73" s="123"/>
      <c r="G73" s="125"/>
      <c r="H73" s="127"/>
      <c r="I73" s="48" t="s">
        <v>24</v>
      </c>
      <c r="J73" s="56" t="s">
        <v>15</v>
      </c>
      <c r="K73" s="56">
        <f>D69*0.05</f>
        <v>0.35000000000000003</v>
      </c>
      <c r="L73" s="57" t="s">
        <v>13</v>
      </c>
    </row>
    <row r="74" spans="1:13" ht="32.25" thickBot="1" x14ac:dyDescent="0.3">
      <c r="A74" s="117"/>
      <c r="B74" s="119"/>
      <c r="C74" s="121"/>
      <c r="D74" s="121"/>
      <c r="E74" s="63"/>
      <c r="F74" s="124"/>
      <c r="G74" s="126"/>
      <c r="H74" s="128"/>
      <c r="I74" s="76" t="s">
        <v>60</v>
      </c>
      <c r="J74" s="52" t="s">
        <v>15</v>
      </c>
      <c r="K74" s="52">
        <f>D69*30</f>
        <v>210</v>
      </c>
      <c r="L74" s="53" t="s">
        <v>13</v>
      </c>
    </row>
    <row r="75" spans="1:13" ht="48" thickBot="1" x14ac:dyDescent="0.3">
      <c r="A75" s="77">
        <v>13</v>
      </c>
      <c r="B75" s="78" t="s">
        <v>59</v>
      </c>
      <c r="C75" s="79" t="s">
        <v>17</v>
      </c>
      <c r="D75" s="79">
        <v>7</v>
      </c>
      <c r="E75" s="87"/>
      <c r="F75" s="80"/>
      <c r="G75" s="81"/>
      <c r="H75" s="82"/>
      <c r="I75" s="83"/>
      <c r="J75" s="70"/>
      <c r="K75" s="70"/>
      <c r="L75" s="71"/>
    </row>
    <row r="76" spans="1:13" ht="16.5" thickBot="1" x14ac:dyDescent="0.3">
      <c r="A76" s="95" t="s">
        <v>66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7"/>
    </row>
    <row r="77" spans="1:13" ht="31.5" x14ac:dyDescent="0.25">
      <c r="A77" s="116">
        <v>14</v>
      </c>
      <c r="B77" s="118" t="s">
        <v>37</v>
      </c>
      <c r="C77" s="120" t="s">
        <v>17</v>
      </c>
      <c r="D77" s="120">
        <v>28</v>
      </c>
      <c r="E77" s="54"/>
      <c r="F77" s="123"/>
      <c r="G77" s="125"/>
      <c r="H77" s="127"/>
      <c r="I77" s="60" t="s">
        <v>21</v>
      </c>
      <c r="J77" s="61" t="s">
        <v>15</v>
      </c>
      <c r="K77" s="61">
        <f>D77*1.2</f>
        <v>33.6</v>
      </c>
      <c r="L77" s="62" t="s">
        <v>13</v>
      </c>
    </row>
    <row r="78" spans="1:13" ht="31.5" x14ac:dyDescent="0.25">
      <c r="A78" s="116"/>
      <c r="B78" s="118"/>
      <c r="C78" s="120"/>
      <c r="D78" s="120"/>
      <c r="E78" s="54"/>
      <c r="F78" s="123"/>
      <c r="G78" s="125"/>
      <c r="H78" s="127"/>
      <c r="I78" s="51" t="s">
        <v>22</v>
      </c>
      <c r="J78" s="49" t="s">
        <v>15</v>
      </c>
      <c r="K78" s="49">
        <f>D77*0.102</f>
        <v>2.8559999999999999</v>
      </c>
      <c r="L78" s="50" t="s">
        <v>13</v>
      </c>
    </row>
    <row r="79" spans="1:13" ht="31.5" x14ac:dyDescent="0.25">
      <c r="A79" s="116"/>
      <c r="B79" s="118"/>
      <c r="C79" s="120"/>
      <c r="D79" s="120"/>
      <c r="E79" s="54"/>
      <c r="F79" s="123"/>
      <c r="G79" s="125"/>
      <c r="H79" s="127"/>
      <c r="I79" s="55" t="s">
        <v>23</v>
      </c>
      <c r="J79" s="52" t="s">
        <v>15</v>
      </c>
      <c r="K79" s="52">
        <f>D77*0.9</f>
        <v>25.2</v>
      </c>
      <c r="L79" s="53" t="s">
        <v>13</v>
      </c>
    </row>
    <row r="80" spans="1:13" ht="31.5" x14ac:dyDescent="0.25">
      <c r="A80" s="116"/>
      <c r="B80" s="118"/>
      <c r="C80" s="120"/>
      <c r="D80" s="120"/>
      <c r="E80" s="54"/>
      <c r="F80" s="123"/>
      <c r="G80" s="125"/>
      <c r="H80" s="127"/>
      <c r="I80" s="55" t="s">
        <v>19</v>
      </c>
      <c r="J80" s="52" t="s">
        <v>15</v>
      </c>
      <c r="K80" s="52">
        <f>D77*0.4</f>
        <v>11.200000000000001</v>
      </c>
      <c r="L80" s="53" t="s">
        <v>13</v>
      </c>
    </row>
    <row r="81" spans="1:12" ht="31.5" x14ac:dyDescent="0.25">
      <c r="A81" s="116"/>
      <c r="B81" s="118"/>
      <c r="C81" s="120"/>
      <c r="D81" s="120"/>
      <c r="E81" s="54"/>
      <c r="F81" s="123"/>
      <c r="G81" s="125"/>
      <c r="H81" s="127"/>
      <c r="I81" s="66" t="s">
        <v>24</v>
      </c>
      <c r="J81" s="61" t="s">
        <v>15</v>
      </c>
      <c r="K81" s="61">
        <f>D77*0.05</f>
        <v>1.4000000000000001</v>
      </c>
      <c r="L81" s="62" t="s">
        <v>13</v>
      </c>
    </row>
    <row r="82" spans="1:12" ht="32.25" thickBot="1" x14ac:dyDescent="0.3">
      <c r="A82" s="117"/>
      <c r="B82" s="119"/>
      <c r="C82" s="121"/>
      <c r="D82" s="122"/>
      <c r="E82" s="63"/>
      <c r="F82" s="124"/>
      <c r="G82" s="126"/>
      <c r="H82" s="128"/>
      <c r="I82" s="76" t="s">
        <v>60</v>
      </c>
      <c r="J82" s="49" t="s">
        <v>15</v>
      </c>
      <c r="K82" s="49">
        <f>D77*30</f>
        <v>840</v>
      </c>
      <c r="L82" s="49" t="s">
        <v>13</v>
      </c>
    </row>
    <row r="83" spans="1:12" x14ac:dyDescent="0.25">
      <c r="A83" s="98">
        <v>15</v>
      </c>
      <c r="B83" s="100" t="s">
        <v>40</v>
      </c>
      <c r="C83" s="103" t="s">
        <v>14</v>
      </c>
      <c r="D83" s="103">
        <f>0.32*1</f>
        <v>0.32</v>
      </c>
      <c r="E83" s="105"/>
      <c r="F83" s="107"/>
      <c r="G83" s="109"/>
      <c r="H83" s="111"/>
      <c r="I83" s="113" t="s">
        <v>18</v>
      </c>
      <c r="J83" s="91" t="s">
        <v>14</v>
      </c>
      <c r="K83" s="92">
        <f>D83</f>
        <v>0.32</v>
      </c>
      <c r="L83" s="94" t="s">
        <v>16</v>
      </c>
    </row>
    <row r="84" spans="1:12" x14ac:dyDescent="0.25">
      <c r="A84" s="99"/>
      <c r="B84" s="101"/>
      <c r="C84" s="104"/>
      <c r="D84" s="104"/>
      <c r="E84" s="106"/>
      <c r="F84" s="108"/>
      <c r="G84" s="110"/>
      <c r="H84" s="112"/>
      <c r="I84" s="114"/>
      <c r="J84" s="39" t="s">
        <v>17</v>
      </c>
      <c r="K84" s="40">
        <v>24</v>
      </c>
      <c r="L84" s="94"/>
    </row>
    <row r="85" spans="1:12" ht="31.5" x14ac:dyDescent="0.25">
      <c r="A85" s="99"/>
      <c r="B85" s="101"/>
      <c r="C85" s="104"/>
      <c r="D85" s="104"/>
      <c r="E85" s="106"/>
      <c r="F85" s="108"/>
      <c r="G85" s="110"/>
      <c r="H85" s="112"/>
      <c r="I85" s="41" t="s">
        <v>25</v>
      </c>
      <c r="J85" s="42" t="s">
        <v>26</v>
      </c>
      <c r="K85" s="43">
        <f>0.009*K84/100</f>
        <v>2.1599999999999996E-3</v>
      </c>
      <c r="L85" s="94"/>
    </row>
    <row r="86" spans="1:12" x14ac:dyDescent="0.25">
      <c r="A86" s="99"/>
      <c r="B86" s="101"/>
      <c r="C86" s="104"/>
      <c r="D86" s="104"/>
      <c r="E86" s="106"/>
      <c r="F86" s="108"/>
      <c r="G86" s="110"/>
      <c r="H86" s="112"/>
      <c r="I86" s="67" t="s">
        <v>27</v>
      </c>
      <c r="J86" s="39" t="s">
        <v>17</v>
      </c>
      <c r="K86" s="40">
        <f>3.4*K84/100</f>
        <v>0.81599999999999995</v>
      </c>
      <c r="L86" s="94"/>
    </row>
    <row r="87" spans="1:12" ht="32.25" thickBot="1" x14ac:dyDescent="0.3">
      <c r="A87" s="129"/>
      <c r="B87" s="130"/>
      <c r="C87" s="131"/>
      <c r="D87" s="131"/>
      <c r="E87" s="132"/>
      <c r="F87" s="133"/>
      <c r="G87" s="134"/>
      <c r="H87" s="135"/>
      <c r="I87" s="72" t="s">
        <v>28</v>
      </c>
      <c r="J87" s="73" t="s">
        <v>14</v>
      </c>
      <c r="K87" s="74">
        <f>K84/100*0.035</f>
        <v>8.4000000000000012E-3</v>
      </c>
      <c r="L87" s="115"/>
    </row>
    <row r="88" spans="1:12" ht="16.5" thickBot="1" x14ac:dyDescent="0.3">
      <c r="A88" s="95" t="s">
        <v>67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7"/>
    </row>
    <row r="89" spans="1:12" x14ac:dyDescent="0.25">
      <c r="A89" s="98">
        <v>16</v>
      </c>
      <c r="B89" s="100" t="s">
        <v>51</v>
      </c>
      <c r="C89" s="103" t="s">
        <v>14</v>
      </c>
      <c r="D89" s="103">
        <f>2.489*4+1.983*4+1.362*4</f>
        <v>23.335999999999999</v>
      </c>
      <c r="E89" s="105"/>
      <c r="F89" s="107"/>
      <c r="G89" s="109"/>
      <c r="H89" s="111"/>
      <c r="I89" s="113" t="s">
        <v>18</v>
      </c>
      <c r="J89" s="37" t="s">
        <v>14</v>
      </c>
      <c r="K89" s="38">
        <f>D89</f>
        <v>23.335999999999999</v>
      </c>
      <c r="L89" s="93" t="s">
        <v>16</v>
      </c>
    </row>
    <row r="90" spans="1:12" x14ac:dyDescent="0.25">
      <c r="A90" s="99"/>
      <c r="B90" s="101"/>
      <c r="C90" s="104"/>
      <c r="D90" s="104"/>
      <c r="E90" s="106"/>
      <c r="F90" s="108"/>
      <c r="G90" s="110"/>
      <c r="H90" s="112"/>
      <c r="I90" s="114"/>
      <c r="J90" s="39" t="s">
        <v>17</v>
      </c>
      <c r="K90" s="40">
        <v>688</v>
      </c>
      <c r="L90" s="94"/>
    </row>
    <row r="91" spans="1:12" ht="31.5" x14ac:dyDescent="0.25">
      <c r="A91" s="99"/>
      <c r="B91" s="101"/>
      <c r="C91" s="104"/>
      <c r="D91" s="104"/>
      <c r="E91" s="106"/>
      <c r="F91" s="108"/>
      <c r="G91" s="110"/>
      <c r="H91" s="112"/>
      <c r="I91" s="41" t="s">
        <v>25</v>
      </c>
      <c r="J91" s="42" t="s">
        <v>26</v>
      </c>
      <c r="K91" s="43">
        <f>0.009*K90/100</f>
        <v>6.1919999999999996E-2</v>
      </c>
      <c r="L91" s="94"/>
    </row>
    <row r="92" spans="1:12" x14ac:dyDescent="0.25">
      <c r="A92" s="99"/>
      <c r="B92" s="101"/>
      <c r="C92" s="104"/>
      <c r="D92" s="104"/>
      <c r="E92" s="106"/>
      <c r="F92" s="108"/>
      <c r="G92" s="110"/>
      <c r="H92" s="112"/>
      <c r="I92" s="44" t="s">
        <v>27</v>
      </c>
      <c r="J92" s="39" t="s">
        <v>17</v>
      </c>
      <c r="K92" s="40">
        <f>3.4*K90/100</f>
        <v>23.391999999999999</v>
      </c>
      <c r="L92" s="94"/>
    </row>
    <row r="93" spans="1:12" ht="31.5" x14ac:dyDescent="0.25">
      <c r="A93" s="99"/>
      <c r="B93" s="102"/>
      <c r="C93" s="104"/>
      <c r="D93" s="104"/>
      <c r="E93" s="106"/>
      <c r="F93" s="108"/>
      <c r="G93" s="110"/>
      <c r="H93" s="112"/>
      <c r="I93" s="45" t="s">
        <v>28</v>
      </c>
      <c r="J93" s="46" t="s">
        <v>14</v>
      </c>
      <c r="K93" s="47">
        <f>K90/100*0.035</f>
        <v>0.24080000000000001</v>
      </c>
      <c r="L93" s="94"/>
    </row>
    <row r="94" spans="1:12" ht="63" x14ac:dyDescent="0.25">
      <c r="A94" s="165">
        <v>17</v>
      </c>
      <c r="B94" s="166" t="s">
        <v>47</v>
      </c>
      <c r="C94" s="167" t="s">
        <v>17</v>
      </c>
      <c r="D94" s="167">
        <v>72</v>
      </c>
      <c r="E94" s="168"/>
      <c r="F94" s="169"/>
      <c r="G94" s="170"/>
      <c r="H94" s="171"/>
      <c r="I94" s="68" t="s">
        <v>52</v>
      </c>
      <c r="J94" s="49" t="s">
        <v>15</v>
      </c>
      <c r="K94" s="49">
        <f>0.8*D94</f>
        <v>57.6</v>
      </c>
      <c r="L94" s="50" t="s">
        <v>13</v>
      </c>
    </row>
    <row r="95" spans="1:12" ht="31.5" x14ac:dyDescent="0.25">
      <c r="A95" s="165"/>
      <c r="B95" s="166"/>
      <c r="C95" s="167"/>
      <c r="D95" s="167"/>
      <c r="E95" s="168"/>
      <c r="F95" s="169"/>
      <c r="G95" s="170"/>
      <c r="H95" s="171"/>
      <c r="I95" s="69" t="s">
        <v>45</v>
      </c>
      <c r="J95" s="49" t="s">
        <v>15</v>
      </c>
      <c r="K95" s="49">
        <f>D94*0.4</f>
        <v>28.8</v>
      </c>
      <c r="L95" s="50" t="s">
        <v>13</v>
      </c>
    </row>
    <row r="96" spans="1:12" ht="31.5" x14ac:dyDescent="0.25">
      <c r="A96" s="165"/>
      <c r="B96" s="166"/>
      <c r="C96" s="167"/>
      <c r="D96" s="167"/>
      <c r="E96" s="168"/>
      <c r="F96" s="169"/>
      <c r="G96" s="170"/>
      <c r="H96" s="171"/>
      <c r="I96" s="69" t="s">
        <v>46</v>
      </c>
      <c r="J96" s="49" t="s">
        <v>15</v>
      </c>
      <c r="K96" s="49">
        <f>D94*0.05</f>
        <v>3.6</v>
      </c>
      <c r="L96" s="50" t="s">
        <v>13</v>
      </c>
    </row>
    <row r="97" spans="1:12" ht="31.5" x14ac:dyDescent="0.25">
      <c r="A97" s="165"/>
      <c r="B97" s="166"/>
      <c r="C97" s="167"/>
      <c r="D97" s="167"/>
      <c r="E97" s="168"/>
      <c r="F97" s="169"/>
      <c r="G97" s="170"/>
      <c r="H97" s="171"/>
      <c r="I97" s="76" t="s">
        <v>60</v>
      </c>
      <c r="J97" s="49" t="s">
        <v>15</v>
      </c>
      <c r="K97" s="49">
        <f>D94*30</f>
        <v>2160</v>
      </c>
      <c r="L97" s="50" t="s">
        <v>13</v>
      </c>
    </row>
    <row r="98" spans="1:12" ht="63" x14ac:dyDescent="0.25">
      <c r="A98" s="136">
        <v>18</v>
      </c>
      <c r="B98" s="137" t="s">
        <v>48</v>
      </c>
      <c r="C98" s="122" t="s">
        <v>17</v>
      </c>
      <c r="D98" s="122">
        <v>183</v>
      </c>
      <c r="E98" s="151"/>
      <c r="F98" s="138"/>
      <c r="G98" s="139"/>
      <c r="H98" s="140"/>
      <c r="I98" s="75" t="s">
        <v>53</v>
      </c>
      <c r="J98" s="52" t="s">
        <v>15</v>
      </c>
      <c r="K98" s="52">
        <f>0.6*D98</f>
        <v>109.8</v>
      </c>
      <c r="L98" s="53" t="s">
        <v>13</v>
      </c>
    </row>
    <row r="99" spans="1:12" ht="31.5" x14ac:dyDescent="0.25">
      <c r="A99" s="165"/>
      <c r="B99" s="166"/>
      <c r="C99" s="167"/>
      <c r="D99" s="167"/>
      <c r="E99" s="151"/>
      <c r="F99" s="169"/>
      <c r="G99" s="170"/>
      <c r="H99" s="171"/>
      <c r="I99" s="69" t="s">
        <v>45</v>
      </c>
      <c r="J99" s="49" t="s">
        <v>15</v>
      </c>
      <c r="K99" s="49">
        <f>D98*0.4</f>
        <v>73.2</v>
      </c>
      <c r="L99" s="50" t="s">
        <v>13</v>
      </c>
    </row>
    <row r="100" spans="1:12" ht="31.5" x14ac:dyDescent="0.25">
      <c r="A100" s="165"/>
      <c r="B100" s="166"/>
      <c r="C100" s="167"/>
      <c r="D100" s="167"/>
      <c r="E100" s="151"/>
      <c r="F100" s="169"/>
      <c r="G100" s="170"/>
      <c r="H100" s="171"/>
      <c r="I100" s="69" t="s">
        <v>46</v>
      </c>
      <c r="J100" s="49" t="s">
        <v>15</v>
      </c>
      <c r="K100" s="49">
        <f>D98*0.05</f>
        <v>9.15</v>
      </c>
      <c r="L100" s="50" t="s">
        <v>13</v>
      </c>
    </row>
    <row r="101" spans="1:12" ht="31.5" x14ac:dyDescent="0.25">
      <c r="A101" s="141"/>
      <c r="B101" s="142"/>
      <c r="C101" s="143"/>
      <c r="D101" s="143"/>
      <c r="E101" s="151"/>
      <c r="F101" s="144"/>
      <c r="G101" s="145"/>
      <c r="H101" s="146"/>
      <c r="I101" s="45" t="s">
        <v>60</v>
      </c>
      <c r="J101" s="61" t="s">
        <v>15</v>
      </c>
      <c r="K101" s="61">
        <f>D98*30</f>
        <v>5490</v>
      </c>
      <c r="L101" s="62" t="s">
        <v>13</v>
      </c>
    </row>
    <row r="102" spans="1:12" ht="48" thickBot="1" x14ac:dyDescent="0.3">
      <c r="A102" s="77">
        <v>19</v>
      </c>
      <c r="B102" s="78" t="s">
        <v>59</v>
      </c>
      <c r="C102" s="79" t="s">
        <v>17</v>
      </c>
      <c r="D102" s="79">
        <v>170</v>
      </c>
      <c r="E102" s="87"/>
      <c r="F102" s="80"/>
      <c r="G102" s="81"/>
      <c r="H102" s="82"/>
      <c r="I102" s="83"/>
      <c r="J102" s="70"/>
      <c r="K102" s="70"/>
      <c r="L102" s="71"/>
    </row>
    <row r="103" spans="1:12" x14ac:dyDescent="0.25">
      <c r="A103" s="23"/>
      <c r="B103" s="26"/>
      <c r="C103" s="29"/>
      <c r="D103" s="30"/>
      <c r="E103" s="24"/>
      <c r="F103" s="25"/>
      <c r="G103" s="24"/>
      <c r="H103" s="23"/>
      <c r="I103" s="26"/>
      <c r="J103" s="26"/>
      <c r="K103" s="27"/>
      <c r="L103" s="28"/>
    </row>
    <row r="104" spans="1:12" x14ac:dyDescent="0.25">
      <c r="A104" s="2"/>
      <c r="E104" s="157" t="s">
        <v>38</v>
      </c>
      <c r="F104" s="157"/>
      <c r="G104" s="157"/>
      <c r="H104" s="18"/>
      <c r="I104" s="8" t="s">
        <v>39</v>
      </c>
      <c r="J104" s="156"/>
      <c r="K104" s="156"/>
    </row>
    <row r="105" spans="1:12" x14ac:dyDescent="0.25">
      <c r="A105" s="2"/>
      <c r="E105" s="13"/>
      <c r="F105" s="14"/>
      <c r="G105" s="15"/>
      <c r="H105" s="9"/>
      <c r="I105" s="13"/>
      <c r="J105" s="21"/>
      <c r="K105" s="16"/>
    </row>
    <row r="106" spans="1:12" x14ac:dyDescent="0.25">
      <c r="A106" s="2"/>
      <c r="E106" s="9" t="s">
        <v>42</v>
      </c>
      <c r="F106" s="9"/>
      <c r="G106" s="9"/>
      <c r="H106" s="18"/>
      <c r="I106" s="8" t="s">
        <v>43</v>
      </c>
      <c r="J106" s="156"/>
      <c r="K106" s="156"/>
    </row>
    <row r="107" spans="1:12" x14ac:dyDescent="0.25">
      <c r="A107" s="2"/>
      <c r="E107" s="13"/>
      <c r="F107" s="14"/>
      <c r="G107" s="15"/>
      <c r="H107" s="9"/>
      <c r="I107" s="13"/>
      <c r="J107" s="21"/>
      <c r="K107" s="16"/>
    </row>
    <row r="108" spans="1:12" x14ac:dyDescent="0.25">
      <c r="A108" s="2"/>
      <c r="E108" s="22" t="s">
        <v>49</v>
      </c>
      <c r="F108" s="22"/>
      <c r="G108" s="22"/>
      <c r="H108" s="19"/>
      <c r="I108" s="10" t="s">
        <v>50</v>
      </c>
      <c r="J108" s="65"/>
      <c r="K108" s="16"/>
    </row>
    <row r="109" spans="1:12" x14ac:dyDescent="0.25">
      <c r="A109" s="2"/>
      <c r="E109" s="13"/>
      <c r="F109" s="14"/>
      <c r="G109" s="15"/>
      <c r="H109" s="9"/>
      <c r="I109" s="13"/>
      <c r="J109" s="65"/>
      <c r="K109" s="16"/>
    </row>
    <row r="110" spans="1:12" x14ac:dyDescent="0.25">
      <c r="A110" s="2"/>
      <c r="E110" s="22" t="s">
        <v>10</v>
      </c>
      <c r="F110" s="22"/>
      <c r="G110" s="22"/>
      <c r="H110" s="19"/>
      <c r="I110" s="10" t="s">
        <v>44</v>
      </c>
      <c r="J110" s="11"/>
      <c r="K110" s="11"/>
    </row>
    <row r="111" spans="1:12" x14ac:dyDescent="0.25">
      <c r="A111" s="2"/>
    </row>
    <row r="112" spans="1:12" x14ac:dyDescent="0.25">
      <c r="A112" s="2"/>
    </row>
    <row r="113" spans="1:9" x14ac:dyDescent="0.25">
      <c r="A113" s="2"/>
      <c r="E113" s="31" t="s">
        <v>12</v>
      </c>
      <c r="H113" s="4"/>
    </row>
    <row r="114" spans="1:9" x14ac:dyDescent="0.25">
      <c r="A114" s="2"/>
      <c r="E114" s="31"/>
      <c r="H114" s="4"/>
    </row>
    <row r="115" spans="1:9" x14ac:dyDescent="0.25">
      <c r="A115" s="2"/>
    </row>
    <row r="116" spans="1:9" x14ac:dyDescent="0.25">
      <c r="A116" s="2"/>
    </row>
    <row r="117" spans="1:9" x14ac:dyDescent="0.25">
      <c r="A117" s="2"/>
    </row>
    <row r="118" spans="1:9" x14ac:dyDescent="0.25">
      <c r="A118" s="2"/>
      <c r="B118" s="1"/>
      <c r="D118" s="1"/>
      <c r="I118" s="1"/>
    </row>
    <row r="119" spans="1:9" x14ac:dyDescent="0.25">
      <c r="A119" s="2"/>
      <c r="B119" s="1"/>
      <c r="D119" s="1"/>
      <c r="I119" s="1"/>
    </row>
    <row r="120" spans="1:9" x14ac:dyDescent="0.25">
      <c r="A120" s="2"/>
      <c r="B120" s="1"/>
      <c r="D120" s="1"/>
      <c r="I120" s="1"/>
    </row>
    <row r="121" spans="1:9" x14ac:dyDescent="0.25">
      <c r="A121" s="2"/>
      <c r="B121" s="1"/>
      <c r="D121" s="1"/>
      <c r="I121" s="1"/>
    </row>
    <row r="122" spans="1:9" x14ac:dyDescent="0.25">
      <c r="A122" s="2"/>
      <c r="B122" s="1"/>
      <c r="D122" s="1"/>
      <c r="I122" s="1"/>
    </row>
    <row r="123" spans="1:9" x14ac:dyDescent="0.25">
      <c r="A123" s="2"/>
      <c r="B123" s="1"/>
      <c r="D123" s="1"/>
      <c r="I123" s="1"/>
    </row>
    <row r="124" spans="1:9" x14ac:dyDescent="0.25">
      <c r="A124" s="2"/>
      <c r="B124" s="1"/>
      <c r="D124" s="1"/>
      <c r="I124" s="1"/>
    </row>
    <row r="125" spans="1:9" x14ac:dyDescent="0.25">
      <c r="A125" s="2"/>
      <c r="B125" s="1"/>
      <c r="D125" s="1"/>
      <c r="I125" s="1"/>
    </row>
    <row r="126" spans="1:9" x14ac:dyDescent="0.25">
      <c r="A126" s="2"/>
      <c r="B126" s="1"/>
      <c r="D126" s="1"/>
      <c r="I126" s="1"/>
    </row>
    <row r="127" spans="1:9" x14ac:dyDescent="0.25">
      <c r="A127" s="2"/>
      <c r="B127" s="1"/>
      <c r="D127" s="1"/>
      <c r="I127" s="1"/>
    </row>
    <row r="128" spans="1:9" x14ac:dyDescent="0.25">
      <c r="A128" s="2"/>
      <c r="B128" s="1"/>
      <c r="D128" s="1"/>
      <c r="I128" s="1"/>
    </row>
    <row r="129" spans="1:9" x14ac:dyDescent="0.25">
      <c r="A129" s="2"/>
      <c r="B129" s="1"/>
      <c r="D129" s="1"/>
      <c r="I129" s="1"/>
    </row>
    <row r="130" spans="1:9" x14ac:dyDescent="0.25">
      <c r="A130" s="2"/>
      <c r="B130" s="1"/>
      <c r="D130" s="1"/>
      <c r="I130" s="1"/>
    </row>
    <row r="131" spans="1:9" x14ac:dyDescent="0.25">
      <c r="A131" s="2"/>
      <c r="B131" s="1"/>
      <c r="D131" s="1"/>
      <c r="I131" s="1"/>
    </row>
    <row r="132" spans="1:9" x14ac:dyDescent="0.25">
      <c r="A132" s="2"/>
      <c r="B132" s="1"/>
      <c r="D132" s="1"/>
      <c r="I132" s="1"/>
    </row>
    <row r="133" spans="1:9" x14ac:dyDescent="0.25">
      <c r="A133" s="2"/>
      <c r="B133" s="1"/>
      <c r="D133" s="1"/>
      <c r="I133" s="1"/>
    </row>
    <row r="134" spans="1:9" x14ac:dyDescent="0.25">
      <c r="A134" s="2"/>
      <c r="B134" s="1"/>
      <c r="D134" s="1"/>
      <c r="I134" s="1"/>
    </row>
    <row r="135" spans="1:9" x14ac:dyDescent="0.25">
      <c r="A135" s="2"/>
      <c r="B135" s="1"/>
      <c r="D135" s="1"/>
      <c r="I135" s="1"/>
    </row>
    <row r="136" spans="1:9" x14ac:dyDescent="0.25">
      <c r="A136" s="2"/>
      <c r="B136" s="1"/>
      <c r="D136" s="1"/>
      <c r="I136" s="1"/>
    </row>
    <row r="137" spans="1:9" x14ac:dyDescent="0.25">
      <c r="A137" s="2"/>
      <c r="B137" s="1"/>
      <c r="D137" s="1"/>
      <c r="I137" s="1"/>
    </row>
    <row r="138" spans="1:9" x14ac:dyDescent="0.25">
      <c r="A138" s="2"/>
      <c r="B138" s="1"/>
      <c r="D138" s="1"/>
      <c r="I138" s="1"/>
    </row>
    <row r="139" spans="1:9" x14ac:dyDescent="0.25">
      <c r="A139" s="2"/>
      <c r="B139" s="1"/>
      <c r="D139" s="1"/>
      <c r="I139" s="1"/>
    </row>
    <row r="140" spans="1:9" x14ac:dyDescent="0.25">
      <c r="A140" s="2"/>
      <c r="B140" s="1"/>
      <c r="D140" s="1"/>
      <c r="I140" s="1"/>
    </row>
    <row r="141" spans="1:9" x14ac:dyDescent="0.25">
      <c r="A141" s="2"/>
      <c r="B141" s="1"/>
      <c r="D141" s="1"/>
      <c r="I141" s="1"/>
    </row>
    <row r="142" spans="1:9" x14ac:dyDescent="0.25">
      <c r="A142" s="2"/>
      <c r="B142" s="1"/>
      <c r="D142" s="1"/>
      <c r="I142" s="1"/>
    </row>
    <row r="143" spans="1:9" x14ac:dyDescent="0.25">
      <c r="A143" s="2"/>
      <c r="B143" s="1"/>
      <c r="D143" s="1"/>
      <c r="I143" s="1"/>
    </row>
    <row r="144" spans="1:9" x14ac:dyDescent="0.25">
      <c r="A144" s="2"/>
      <c r="B144" s="1"/>
      <c r="D144" s="1"/>
      <c r="I144" s="1"/>
    </row>
    <row r="145" spans="1:9" x14ac:dyDescent="0.25">
      <c r="A145" s="2"/>
      <c r="B145" s="1"/>
      <c r="D145" s="1"/>
      <c r="I145" s="1"/>
    </row>
    <row r="146" spans="1:9" x14ac:dyDescent="0.25">
      <c r="A146" s="2"/>
      <c r="B146" s="1"/>
      <c r="D146" s="1"/>
      <c r="I146" s="1"/>
    </row>
    <row r="147" spans="1:9" x14ac:dyDescent="0.25">
      <c r="A147" s="2"/>
      <c r="B147" s="1"/>
      <c r="D147" s="1"/>
      <c r="I147" s="1"/>
    </row>
    <row r="148" spans="1:9" x14ac:dyDescent="0.25">
      <c r="A148" s="2"/>
      <c r="B148" s="1"/>
      <c r="D148" s="1"/>
      <c r="I148" s="1"/>
    </row>
    <row r="149" spans="1:9" x14ac:dyDescent="0.25">
      <c r="A149" s="2"/>
      <c r="B149" s="1"/>
      <c r="D149" s="1"/>
      <c r="I149" s="1"/>
    </row>
    <row r="150" spans="1:9" x14ac:dyDescent="0.25">
      <c r="A150" s="2"/>
      <c r="B150" s="1"/>
      <c r="D150" s="1"/>
      <c r="I150" s="1"/>
    </row>
    <row r="151" spans="1:9" x14ac:dyDescent="0.25">
      <c r="A151" s="2"/>
      <c r="B151" s="1"/>
      <c r="D151" s="1"/>
      <c r="I151" s="1"/>
    </row>
    <row r="152" spans="1:9" x14ac:dyDescent="0.25">
      <c r="A152" s="2"/>
      <c r="B152" s="1"/>
      <c r="D152" s="1"/>
      <c r="I152" s="1"/>
    </row>
    <row r="153" spans="1:9" x14ac:dyDescent="0.25">
      <c r="A153" s="2"/>
      <c r="B153" s="1"/>
      <c r="D153" s="1"/>
      <c r="I153" s="1"/>
    </row>
    <row r="154" spans="1:9" x14ac:dyDescent="0.25">
      <c r="A154" s="2"/>
      <c r="B154" s="1"/>
      <c r="D154" s="1"/>
      <c r="I154" s="1"/>
    </row>
    <row r="155" spans="1:9" x14ac:dyDescent="0.25">
      <c r="A155" s="2"/>
      <c r="B155" s="1"/>
      <c r="D155" s="1"/>
      <c r="I155" s="1"/>
    </row>
    <row r="156" spans="1:9" x14ac:dyDescent="0.25">
      <c r="A156" s="2"/>
      <c r="B156" s="1"/>
      <c r="D156" s="1"/>
      <c r="I156" s="1"/>
    </row>
    <row r="157" spans="1:9" x14ac:dyDescent="0.25">
      <c r="A157" s="2"/>
      <c r="B157" s="1"/>
      <c r="D157" s="1"/>
      <c r="I157" s="1"/>
    </row>
    <row r="158" spans="1:9" x14ac:dyDescent="0.25">
      <c r="A158" s="2"/>
      <c r="B158" s="1"/>
      <c r="D158" s="1"/>
      <c r="I158" s="1"/>
    </row>
    <row r="159" spans="1:9" x14ac:dyDescent="0.25">
      <c r="A159" s="2"/>
      <c r="B159" s="1"/>
      <c r="D159" s="1"/>
      <c r="I159" s="1"/>
    </row>
    <row r="160" spans="1:9" x14ac:dyDescent="0.25">
      <c r="A160" s="2"/>
      <c r="B160" s="1"/>
      <c r="D160" s="1"/>
      <c r="I160" s="1"/>
    </row>
    <row r="161" spans="1:9" x14ac:dyDescent="0.25">
      <c r="A161" s="2"/>
      <c r="B161" s="1"/>
      <c r="D161" s="1"/>
      <c r="I161" s="1"/>
    </row>
    <row r="162" spans="1:9" x14ac:dyDescent="0.25">
      <c r="A162" s="2"/>
      <c r="B162" s="1"/>
      <c r="D162" s="1"/>
      <c r="I162" s="1"/>
    </row>
    <row r="163" spans="1:9" x14ac:dyDescent="0.25">
      <c r="A163" s="2"/>
      <c r="B163" s="1"/>
      <c r="D163" s="1"/>
      <c r="I163" s="1"/>
    </row>
    <row r="164" spans="1:9" x14ac:dyDescent="0.25">
      <c r="A164" s="2"/>
      <c r="B164" s="1"/>
      <c r="D164" s="1"/>
      <c r="I164" s="1"/>
    </row>
    <row r="165" spans="1:9" x14ac:dyDescent="0.25">
      <c r="A165" s="2"/>
      <c r="B165" s="1"/>
      <c r="D165" s="1"/>
      <c r="I165" s="1"/>
    </row>
    <row r="166" spans="1:9" x14ac:dyDescent="0.25">
      <c r="A166" s="2"/>
      <c r="B166" s="1"/>
      <c r="D166" s="1"/>
      <c r="I166" s="1"/>
    </row>
    <row r="167" spans="1:9" x14ac:dyDescent="0.25">
      <c r="A167" s="2"/>
      <c r="B167" s="1"/>
      <c r="D167" s="1"/>
      <c r="I167" s="1"/>
    </row>
    <row r="168" spans="1:9" x14ac:dyDescent="0.25">
      <c r="A168" s="2"/>
      <c r="B168" s="1"/>
      <c r="D168" s="1"/>
      <c r="I168" s="1"/>
    </row>
    <row r="169" spans="1:9" x14ac:dyDescent="0.25">
      <c r="A169" s="2"/>
      <c r="B169" s="1"/>
      <c r="D169" s="1"/>
      <c r="I169" s="1"/>
    </row>
    <row r="170" spans="1:9" x14ac:dyDescent="0.25">
      <c r="A170" s="2"/>
      <c r="B170" s="1"/>
      <c r="D170" s="1"/>
      <c r="I170" s="1"/>
    </row>
    <row r="171" spans="1:9" x14ac:dyDescent="0.25">
      <c r="A171" s="2"/>
      <c r="B171" s="1"/>
      <c r="D171" s="1"/>
      <c r="I171" s="1"/>
    </row>
    <row r="172" spans="1:9" x14ac:dyDescent="0.25">
      <c r="A172" s="2"/>
      <c r="B172" s="1"/>
      <c r="D172" s="1"/>
      <c r="I172" s="1"/>
    </row>
    <row r="173" spans="1:9" x14ac:dyDescent="0.25">
      <c r="A173" s="2"/>
      <c r="B173" s="1"/>
      <c r="D173" s="1"/>
      <c r="I173" s="1"/>
    </row>
    <row r="174" spans="1:9" x14ac:dyDescent="0.25">
      <c r="A174" s="2"/>
      <c r="B174" s="1"/>
      <c r="D174" s="1"/>
      <c r="I174" s="1"/>
    </row>
    <row r="175" spans="1:9" x14ac:dyDescent="0.25">
      <c r="A175" s="2"/>
      <c r="B175" s="1"/>
      <c r="D175" s="1"/>
      <c r="I175" s="1"/>
    </row>
    <row r="176" spans="1:9" x14ac:dyDescent="0.25">
      <c r="A176" s="2"/>
      <c r="B176" s="1"/>
      <c r="D176" s="1"/>
      <c r="I176" s="1"/>
    </row>
    <row r="177" spans="1:9" x14ac:dyDescent="0.25">
      <c r="A177" s="2"/>
      <c r="B177" s="1"/>
      <c r="D177" s="1"/>
      <c r="I177" s="1"/>
    </row>
    <row r="178" spans="1:9" x14ac:dyDescent="0.25">
      <c r="A178" s="2"/>
      <c r="B178" s="1"/>
      <c r="D178" s="1"/>
      <c r="I178" s="1"/>
    </row>
    <row r="179" spans="1:9" x14ac:dyDescent="0.25">
      <c r="A179" s="2"/>
      <c r="B179" s="1"/>
      <c r="D179" s="1"/>
      <c r="I179" s="1"/>
    </row>
    <row r="180" spans="1:9" x14ac:dyDescent="0.25">
      <c r="A180" s="2"/>
      <c r="B180" s="1"/>
      <c r="D180" s="1"/>
      <c r="I180" s="1"/>
    </row>
    <row r="181" spans="1:9" x14ac:dyDescent="0.25">
      <c r="A181" s="2"/>
      <c r="B181" s="1"/>
      <c r="D181" s="1"/>
      <c r="I181" s="1"/>
    </row>
    <row r="182" spans="1:9" x14ac:dyDescent="0.25">
      <c r="A182" s="2"/>
      <c r="B182" s="1"/>
      <c r="D182" s="1"/>
      <c r="I182" s="1"/>
    </row>
    <row r="183" spans="1:9" x14ac:dyDescent="0.25">
      <c r="A183" s="2"/>
      <c r="B183" s="1"/>
      <c r="D183" s="1"/>
      <c r="I183" s="1"/>
    </row>
    <row r="184" spans="1:9" x14ac:dyDescent="0.25">
      <c r="A184" s="2"/>
      <c r="B184" s="1"/>
      <c r="D184" s="1"/>
      <c r="I184" s="1"/>
    </row>
    <row r="185" spans="1:9" x14ac:dyDescent="0.25">
      <c r="A185" s="2"/>
      <c r="B185" s="1"/>
      <c r="D185" s="1"/>
      <c r="I185" s="1"/>
    </row>
    <row r="186" spans="1:9" x14ac:dyDescent="0.25">
      <c r="A186" s="2"/>
      <c r="B186" s="1"/>
      <c r="D186" s="1"/>
      <c r="I186" s="1"/>
    </row>
    <row r="187" spans="1:9" x14ac:dyDescent="0.25">
      <c r="A187" s="2"/>
      <c r="B187" s="1"/>
      <c r="D187" s="1"/>
      <c r="I187" s="1"/>
    </row>
    <row r="188" spans="1:9" x14ac:dyDescent="0.25">
      <c r="A188" s="2"/>
      <c r="B188" s="1"/>
      <c r="D188" s="1"/>
      <c r="I188" s="1"/>
    </row>
    <row r="189" spans="1:9" x14ac:dyDescent="0.25">
      <c r="A189" s="2"/>
      <c r="B189" s="1"/>
      <c r="D189" s="1"/>
      <c r="I189" s="1"/>
    </row>
    <row r="190" spans="1:9" x14ac:dyDescent="0.25">
      <c r="A190" s="2"/>
      <c r="B190" s="1"/>
      <c r="D190" s="1"/>
      <c r="I190" s="1"/>
    </row>
    <row r="191" spans="1:9" x14ac:dyDescent="0.25">
      <c r="A191" s="2"/>
      <c r="B191" s="1"/>
      <c r="D191" s="1"/>
      <c r="I191" s="1"/>
    </row>
    <row r="192" spans="1:9" x14ac:dyDescent="0.25">
      <c r="A192" s="2"/>
      <c r="B192" s="1"/>
      <c r="D192" s="1"/>
      <c r="I192" s="1"/>
    </row>
    <row r="193" spans="1:9" x14ac:dyDescent="0.25">
      <c r="A193" s="2"/>
      <c r="B193" s="1"/>
      <c r="D193" s="1"/>
      <c r="I193" s="1"/>
    </row>
    <row r="194" spans="1:9" x14ac:dyDescent="0.25">
      <c r="A194" s="2"/>
      <c r="B194" s="1"/>
      <c r="D194" s="1"/>
      <c r="I194" s="1"/>
    </row>
    <row r="195" spans="1:9" x14ac:dyDescent="0.25">
      <c r="A195" s="2"/>
      <c r="B195" s="1"/>
      <c r="D195" s="1"/>
      <c r="I195" s="1"/>
    </row>
    <row r="196" spans="1:9" x14ac:dyDescent="0.25">
      <c r="A196" s="2"/>
      <c r="B196" s="1"/>
      <c r="D196" s="1"/>
      <c r="I196" s="1"/>
    </row>
    <row r="197" spans="1:9" x14ac:dyDescent="0.25">
      <c r="A197" s="2"/>
      <c r="B197" s="1"/>
      <c r="D197" s="1"/>
      <c r="I197" s="1"/>
    </row>
    <row r="198" spans="1:9" x14ac:dyDescent="0.25">
      <c r="A198" s="2"/>
      <c r="B198" s="1"/>
      <c r="D198" s="1"/>
      <c r="I198" s="1"/>
    </row>
    <row r="199" spans="1:9" x14ac:dyDescent="0.25">
      <c r="A199" s="2"/>
      <c r="B199" s="1"/>
      <c r="D199" s="1"/>
      <c r="I199" s="1"/>
    </row>
    <row r="200" spans="1:9" x14ac:dyDescent="0.25">
      <c r="A200" s="2"/>
      <c r="B200" s="1"/>
      <c r="D200" s="1"/>
      <c r="I200" s="1"/>
    </row>
    <row r="201" spans="1:9" x14ac:dyDescent="0.25">
      <c r="A201" s="2"/>
      <c r="B201" s="1"/>
      <c r="D201" s="1"/>
      <c r="I201" s="1"/>
    </row>
    <row r="202" spans="1:9" x14ac:dyDescent="0.25">
      <c r="A202" s="2"/>
      <c r="B202" s="1"/>
      <c r="D202" s="1"/>
      <c r="I202" s="1"/>
    </row>
    <row r="203" spans="1:9" x14ac:dyDescent="0.25">
      <c r="A203" s="2"/>
      <c r="B203" s="1"/>
      <c r="D203" s="1"/>
      <c r="I203" s="1"/>
    </row>
    <row r="204" spans="1:9" x14ac:dyDescent="0.25">
      <c r="A204" s="2"/>
      <c r="B204" s="1"/>
      <c r="D204" s="1"/>
      <c r="I204" s="1"/>
    </row>
    <row r="205" spans="1:9" x14ac:dyDescent="0.25">
      <c r="A205" s="2"/>
      <c r="B205" s="1"/>
      <c r="D205" s="1"/>
      <c r="I205" s="1"/>
    </row>
    <row r="206" spans="1:9" x14ac:dyDescent="0.25">
      <c r="A206" s="2"/>
      <c r="B206" s="1"/>
      <c r="D206" s="1"/>
      <c r="I206" s="1"/>
    </row>
    <row r="207" spans="1:9" x14ac:dyDescent="0.25">
      <c r="A207" s="2"/>
      <c r="B207" s="1"/>
      <c r="D207" s="1"/>
      <c r="I207" s="1"/>
    </row>
    <row r="208" spans="1:9" x14ac:dyDescent="0.25">
      <c r="A208" s="2"/>
      <c r="B208" s="1"/>
      <c r="D208" s="1"/>
      <c r="I208" s="1"/>
    </row>
    <row r="209" spans="1:9" x14ac:dyDescent="0.25">
      <c r="A209" s="2"/>
      <c r="B209" s="1"/>
      <c r="D209" s="1"/>
      <c r="I209" s="1"/>
    </row>
    <row r="210" spans="1:9" x14ac:dyDescent="0.25">
      <c r="A210" s="2"/>
      <c r="B210" s="1"/>
      <c r="D210" s="1"/>
      <c r="I210" s="1"/>
    </row>
    <row r="211" spans="1:9" x14ac:dyDescent="0.25">
      <c r="A211" s="2"/>
      <c r="B211" s="1"/>
      <c r="D211" s="1"/>
      <c r="I211" s="1"/>
    </row>
    <row r="212" spans="1:9" x14ac:dyDescent="0.25">
      <c r="A212" s="2"/>
      <c r="B212" s="1"/>
      <c r="D212" s="1"/>
      <c r="I212" s="1"/>
    </row>
    <row r="213" spans="1:9" x14ac:dyDescent="0.25">
      <c r="A213" s="2"/>
      <c r="B213" s="1"/>
      <c r="D213" s="1"/>
      <c r="I213" s="1"/>
    </row>
    <row r="214" spans="1:9" x14ac:dyDescent="0.25">
      <c r="A214" s="2"/>
      <c r="B214" s="1"/>
      <c r="D214" s="1"/>
      <c r="I214" s="1"/>
    </row>
    <row r="215" spans="1:9" x14ac:dyDescent="0.25">
      <c r="A215" s="2"/>
      <c r="B215" s="1"/>
      <c r="D215" s="1"/>
      <c r="I215" s="1"/>
    </row>
    <row r="216" spans="1:9" x14ac:dyDescent="0.25">
      <c r="A216" s="2"/>
      <c r="B216" s="1"/>
      <c r="D216" s="1"/>
      <c r="I216" s="1"/>
    </row>
    <row r="217" spans="1:9" x14ac:dyDescent="0.25">
      <c r="A217" s="2"/>
      <c r="B217" s="1"/>
      <c r="D217" s="1"/>
      <c r="I217" s="1"/>
    </row>
    <row r="218" spans="1:9" x14ac:dyDescent="0.25">
      <c r="A218" s="2"/>
      <c r="B218" s="1"/>
      <c r="D218" s="1"/>
      <c r="I218" s="1"/>
    </row>
    <row r="219" spans="1:9" x14ac:dyDescent="0.25">
      <c r="A219" s="2"/>
      <c r="B219" s="1"/>
      <c r="D219" s="1"/>
      <c r="I219" s="1"/>
    </row>
    <row r="220" spans="1:9" x14ac:dyDescent="0.25">
      <c r="A220" s="2"/>
      <c r="B220" s="1"/>
      <c r="D220" s="1"/>
      <c r="I220" s="1"/>
    </row>
    <row r="221" spans="1:9" x14ac:dyDescent="0.25">
      <c r="A221" s="2"/>
      <c r="B221" s="1"/>
      <c r="D221" s="1"/>
      <c r="I221" s="1"/>
    </row>
    <row r="222" spans="1:9" x14ac:dyDescent="0.25">
      <c r="A222" s="2"/>
      <c r="B222" s="1"/>
      <c r="D222" s="1"/>
      <c r="I222" s="1"/>
    </row>
    <row r="223" spans="1:9" x14ac:dyDescent="0.25">
      <c r="A223" s="2"/>
      <c r="B223" s="1"/>
      <c r="D223" s="1"/>
      <c r="I223" s="1"/>
    </row>
    <row r="224" spans="1:9" x14ac:dyDescent="0.25">
      <c r="A224" s="2"/>
      <c r="B224" s="1"/>
      <c r="D224" s="1"/>
      <c r="I224" s="1"/>
    </row>
    <row r="225" spans="1:9" x14ac:dyDescent="0.25">
      <c r="A225" s="2"/>
      <c r="B225" s="1"/>
      <c r="D225" s="1"/>
      <c r="I225" s="1"/>
    </row>
    <row r="226" spans="1:9" x14ac:dyDescent="0.25">
      <c r="A226" s="2"/>
      <c r="B226" s="1"/>
      <c r="D226" s="1"/>
      <c r="I226" s="1"/>
    </row>
    <row r="227" spans="1:9" x14ac:dyDescent="0.25">
      <c r="A227" s="2"/>
      <c r="B227" s="1"/>
      <c r="D227" s="1"/>
      <c r="I227" s="1"/>
    </row>
    <row r="228" spans="1:9" x14ac:dyDescent="0.25">
      <c r="A228" s="2"/>
      <c r="B228" s="1"/>
      <c r="D228" s="1"/>
      <c r="I228" s="1"/>
    </row>
    <row r="229" spans="1:9" x14ac:dyDescent="0.25">
      <c r="A229" s="2"/>
      <c r="B229" s="1"/>
      <c r="D229" s="1"/>
      <c r="I229" s="1"/>
    </row>
    <row r="230" spans="1:9" x14ac:dyDescent="0.25">
      <c r="A230" s="2"/>
      <c r="B230" s="1"/>
      <c r="D230" s="1"/>
      <c r="I230" s="1"/>
    </row>
    <row r="231" spans="1:9" x14ac:dyDescent="0.25">
      <c r="A231" s="2"/>
      <c r="B231" s="1"/>
      <c r="D231" s="1"/>
      <c r="I231" s="1"/>
    </row>
    <row r="232" spans="1:9" x14ac:dyDescent="0.25">
      <c r="A232" s="2"/>
      <c r="B232" s="1"/>
      <c r="D232" s="1"/>
      <c r="I232" s="1"/>
    </row>
    <row r="233" spans="1:9" x14ac:dyDescent="0.25">
      <c r="A233" s="2"/>
      <c r="B233" s="1"/>
      <c r="D233" s="1"/>
      <c r="I233" s="1"/>
    </row>
    <row r="234" spans="1:9" x14ac:dyDescent="0.25">
      <c r="A234" s="2"/>
      <c r="B234" s="1"/>
      <c r="D234" s="1"/>
      <c r="I234" s="1"/>
    </row>
    <row r="235" spans="1:9" x14ac:dyDescent="0.25">
      <c r="A235" s="2"/>
      <c r="B235" s="1"/>
      <c r="D235" s="1"/>
      <c r="I235" s="1"/>
    </row>
    <row r="236" spans="1:9" x14ac:dyDescent="0.25">
      <c r="A236" s="2"/>
      <c r="B236" s="1"/>
      <c r="D236" s="1"/>
      <c r="I236" s="1"/>
    </row>
    <row r="237" spans="1:9" x14ac:dyDescent="0.25">
      <c r="A237" s="2"/>
      <c r="B237" s="1"/>
      <c r="D237" s="1"/>
      <c r="I237" s="1"/>
    </row>
    <row r="238" spans="1:9" x14ac:dyDescent="0.25">
      <c r="A238" s="2"/>
      <c r="B238" s="1"/>
      <c r="D238" s="1"/>
      <c r="I238" s="1"/>
    </row>
    <row r="239" spans="1:9" x14ac:dyDescent="0.25">
      <c r="A239" s="2"/>
      <c r="B239" s="1"/>
      <c r="D239" s="1"/>
      <c r="I239" s="1"/>
    </row>
    <row r="240" spans="1:9" x14ac:dyDescent="0.25">
      <c r="A240" s="2"/>
      <c r="B240" s="1"/>
      <c r="D240" s="1"/>
      <c r="I240" s="1"/>
    </row>
    <row r="241" spans="1:9" x14ac:dyDescent="0.25">
      <c r="A241" s="2"/>
      <c r="B241" s="1"/>
      <c r="D241" s="1"/>
      <c r="I241" s="1"/>
    </row>
    <row r="242" spans="1:9" x14ac:dyDescent="0.25">
      <c r="A242" s="2"/>
      <c r="B242" s="1"/>
      <c r="D242" s="1"/>
      <c r="I242" s="1"/>
    </row>
    <row r="243" spans="1:9" x14ac:dyDescent="0.25">
      <c r="A243" s="2"/>
      <c r="B243" s="1"/>
      <c r="D243" s="1"/>
      <c r="I243" s="1"/>
    </row>
    <row r="244" spans="1:9" x14ac:dyDescent="0.25">
      <c r="A244" s="2"/>
      <c r="B244" s="1"/>
      <c r="D244" s="1"/>
      <c r="I244" s="1"/>
    </row>
    <row r="245" spans="1:9" x14ac:dyDescent="0.25">
      <c r="A245" s="2"/>
      <c r="B245" s="1"/>
      <c r="D245" s="1"/>
      <c r="I245" s="1"/>
    </row>
    <row r="246" spans="1:9" x14ac:dyDescent="0.25">
      <c r="A246" s="2"/>
      <c r="B246" s="1"/>
      <c r="D246" s="1"/>
      <c r="I246" s="1"/>
    </row>
    <row r="247" spans="1:9" x14ac:dyDescent="0.25">
      <c r="A247" s="2"/>
      <c r="B247" s="1"/>
      <c r="D247" s="1"/>
      <c r="I247" s="1"/>
    </row>
    <row r="248" spans="1:9" x14ac:dyDescent="0.25">
      <c r="A248" s="2"/>
      <c r="B248" s="1"/>
      <c r="D248" s="1"/>
      <c r="I248" s="1"/>
    </row>
    <row r="249" spans="1:9" x14ac:dyDescent="0.25">
      <c r="A249" s="2"/>
      <c r="B249" s="1"/>
      <c r="D249" s="1"/>
      <c r="I249" s="1"/>
    </row>
    <row r="250" spans="1:9" x14ac:dyDescent="0.25">
      <c r="A250" s="2"/>
      <c r="B250" s="1"/>
      <c r="D250" s="1"/>
      <c r="I250" s="1"/>
    </row>
    <row r="251" spans="1:9" x14ac:dyDescent="0.25">
      <c r="A251" s="2"/>
      <c r="B251" s="1"/>
      <c r="D251" s="1"/>
      <c r="I251" s="1"/>
    </row>
    <row r="252" spans="1:9" x14ac:dyDescent="0.25">
      <c r="A252" s="2"/>
      <c r="B252" s="1"/>
      <c r="D252" s="1"/>
      <c r="I252" s="1"/>
    </row>
    <row r="253" spans="1:9" x14ac:dyDescent="0.25">
      <c r="A253" s="2"/>
      <c r="B253" s="1"/>
      <c r="D253" s="1"/>
      <c r="I253" s="1"/>
    </row>
    <row r="254" spans="1:9" x14ac:dyDescent="0.25">
      <c r="A254" s="2"/>
      <c r="B254" s="1"/>
      <c r="D254" s="1"/>
      <c r="I254" s="1"/>
    </row>
    <row r="255" spans="1:9" x14ac:dyDescent="0.25">
      <c r="A255" s="2"/>
      <c r="B255" s="1"/>
      <c r="D255" s="1"/>
      <c r="I255" s="1"/>
    </row>
    <row r="256" spans="1:9" x14ac:dyDescent="0.25">
      <c r="A256" s="2"/>
      <c r="B256" s="1"/>
      <c r="D256" s="1"/>
      <c r="I256" s="1"/>
    </row>
    <row r="257" spans="1:9" x14ac:dyDescent="0.25">
      <c r="A257" s="2"/>
      <c r="B257" s="1"/>
      <c r="D257" s="1"/>
      <c r="I257" s="1"/>
    </row>
    <row r="258" spans="1:9" x14ac:dyDescent="0.25">
      <c r="A258" s="2"/>
      <c r="B258" s="1"/>
      <c r="D258" s="1"/>
      <c r="I258" s="1"/>
    </row>
    <row r="259" spans="1:9" x14ac:dyDescent="0.25">
      <c r="A259" s="2"/>
      <c r="B259" s="1"/>
      <c r="D259" s="1"/>
      <c r="I259" s="1"/>
    </row>
    <row r="260" spans="1:9" x14ac:dyDescent="0.25">
      <c r="A260" s="2"/>
      <c r="B260" s="1"/>
      <c r="D260" s="1"/>
      <c r="I260" s="1"/>
    </row>
    <row r="261" spans="1:9" x14ac:dyDescent="0.25">
      <c r="A261" s="2"/>
      <c r="B261" s="1"/>
      <c r="D261" s="1"/>
      <c r="I261" s="1"/>
    </row>
    <row r="262" spans="1:9" x14ac:dyDescent="0.25">
      <c r="A262" s="2"/>
      <c r="B262" s="1"/>
      <c r="D262" s="1"/>
      <c r="I262" s="1"/>
    </row>
    <row r="263" spans="1:9" x14ac:dyDescent="0.25">
      <c r="A263" s="2"/>
      <c r="B263" s="1"/>
      <c r="D263" s="1"/>
      <c r="I263" s="1"/>
    </row>
    <row r="264" spans="1:9" x14ac:dyDescent="0.25">
      <c r="A264" s="2"/>
      <c r="B264" s="1"/>
      <c r="D264" s="1"/>
      <c r="I264" s="1"/>
    </row>
    <row r="265" spans="1:9" x14ac:dyDescent="0.25">
      <c r="A265" s="2"/>
      <c r="B265" s="1"/>
      <c r="D265" s="1"/>
      <c r="I265" s="1"/>
    </row>
    <row r="266" spans="1:9" x14ac:dyDescent="0.25">
      <c r="A266" s="2"/>
      <c r="B266" s="1"/>
      <c r="D266" s="1"/>
      <c r="I266" s="1"/>
    </row>
    <row r="267" spans="1:9" x14ac:dyDescent="0.25">
      <c r="A267" s="2"/>
      <c r="B267" s="1"/>
      <c r="D267" s="1"/>
      <c r="I267" s="1"/>
    </row>
    <row r="268" spans="1:9" x14ac:dyDescent="0.25">
      <c r="A268" s="2"/>
      <c r="B268" s="1"/>
      <c r="D268" s="1"/>
      <c r="I268" s="1"/>
    </row>
    <row r="269" spans="1:9" x14ac:dyDescent="0.25">
      <c r="A269" s="2"/>
      <c r="B269" s="1"/>
      <c r="D269" s="1"/>
      <c r="I269" s="1"/>
    </row>
    <row r="270" spans="1:9" x14ac:dyDescent="0.25">
      <c r="A270" s="2"/>
      <c r="B270" s="1"/>
      <c r="D270" s="1"/>
      <c r="I270" s="1"/>
    </row>
    <row r="271" spans="1:9" x14ac:dyDescent="0.25">
      <c r="A271" s="2"/>
      <c r="B271" s="1"/>
      <c r="D271" s="1"/>
      <c r="I271" s="1"/>
    </row>
    <row r="272" spans="1:9" x14ac:dyDescent="0.25">
      <c r="A272" s="2"/>
      <c r="B272" s="1"/>
      <c r="D272" s="1"/>
      <c r="I272" s="1"/>
    </row>
    <row r="273" spans="1:9" x14ac:dyDescent="0.25">
      <c r="A273" s="2"/>
      <c r="B273" s="1"/>
      <c r="D273" s="1"/>
      <c r="I273" s="1"/>
    </row>
    <row r="274" spans="1:9" x14ac:dyDescent="0.25">
      <c r="A274" s="2"/>
      <c r="B274" s="1"/>
      <c r="D274" s="1"/>
      <c r="I274" s="1"/>
    </row>
    <row r="275" spans="1:9" x14ac:dyDescent="0.25">
      <c r="A275" s="2"/>
      <c r="B275" s="1"/>
      <c r="D275" s="1"/>
      <c r="I275" s="1"/>
    </row>
    <row r="276" spans="1:9" x14ac:dyDescent="0.25">
      <c r="A276" s="2"/>
      <c r="B276" s="1"/>
      <c r="D276" s="1"/>
      <c r="I276" s="1"/>
    </row>
    <row r="277" spans="1:9" x14ac:dyDescent="0.25">
      <c r="A277" s="2"/>
      <c r="B277" s="1"/>
      <c r="D277" s="1"/>
      <c r="I277" s="1"/>
    </row>
    <row r="278" spans="1:9" x14ac:dyDescent="0.25">
      <c r="A278" s="2"/>
      <c r="B278" s="1"/>
      <c r="D278" s="1"/>
      <c r="I278" s="1"/>
    </row>
    <row r="279" spans="1:9" x14ac:dyDescent="0.25">
      <c r="A279" s="2"/>
      <c r="B279" s="1"/>
      <c r="D279" s="1"/>
      <c r="I279" s="1"/>
    </row>
    <row r="280" spans="1:9" x14ac:dyDescent="0.25">
      <c r="A280" s="2"/>
      <c r="B280" s="1"/>
      <c r="D280" s="1"/>
      <c r="I280" s="1"/>
    </row>
    <row r="281" spans="1:9" x14ac:dyDescent="0.25">
      <c r="A281" s="2"/>
      <c r="B281" s="1"/>
      <c r="D281" s="1"/>
      <c r="I281" s="1"/>
    </row>
    <row r="282" spans="1:9" x14ac:dyDescent="0.25">
      <c r="A282" s="2"/>
      <c r="B282" s="1"/>
      <c r="D282" s="1"/>
      <c r="I282" s="1"/>
    </row>
    <row r="283" spans="1:9" x14ac:dyDescent="0.25">
      <c r="A283" s="2"/>
      <c r="B283" s="1"/>
      <c r="D283" s="1"/>
      <c r="I283" s="1"/>
    </row>
    <row r="284" spans="1:9" x14ac:dyDescent="0.25">
      <c r="A284" s="2"/>
      <c r="B284" s="1"/>
      <c r="D284" s="1"/>
      <c r="I284" s="1"/>
    </row>
    <row r="285" spans="1:9" x14ac:dyDescent="0.25">
      <c r="A285" s="2"/>
      <c r="B285" s="1"/>
      <c r="D285" s="1"/>
      <c r="I285" s="1"/>
    </row>
    <row r="286" spans="1:9" x14ac:dyDescent="0.25">
      <c r="A286" s="2"/>
      <c r="B286" s="1"/>
      <c r="D286" s="1"/>
      <c r="I286" s="1"/>
    </row>
    <row r="287" spans="1:9" x14ac:dyDescent="0.25">
      <c r="A287" s="2"/>
      <c r="B287" s="1"/>
      <c r="D287" s="1"/>
      <c r="I287" s="1"/>
    </row>
    <row r="288" spans="1:9" x14ac:dyDescent="0.25">
      <c r="A288" s="2"/>
      <c r="B288" s="1"/>
      <c r="D288" s="1"/>
      <c r="I288" s="1"/>
    </row>
    <row r="289" spans="1:9" x14ac:dyDescent="0.25">
      <c r="A289" s="2"/>
      <c r="B289" s="1"/>
      <c r="D289" s="1"/>
      <c r="I289" s="1"/>
    </row>
    <row r="290" spans="1:9" x14ac:dyDescent="0.25">
      <c r="A290" s="2"/>
      <c r="B290" s="1"/>
      <c r="D290" s="1"/>
      <c r="I290" s="1"/>
    </row>
    <row r="291" spans="1:9" x14ac:dyDescent="0.25">
      <c r="A291" s="2"/>
      <c r="B291" s="1"/>
      <c r="D291" s="1"/>
      <c r="I291" s="1"/>
    </row>
    <row r="292" spans="1:9" x14ac:dyDescent="0.25">
      <c r="A292" s="2"/>
      <c r="B292" s="1"/>
      <c r="D292" s="1"/>
      <c r="I292" s="1"/>
    </row>
    <row r="293" spans="1:9" x14ac:dyDescent="0.25">
      <c r="A293" s="2"/>
      <c r="B293" s="1"/>
      <c r="D293" s="1"/>
      <c r="I293" s="1"/>
    </row>
    <row r="294" spans="1:9" x14ac:dyDescent="0.25">
      <c r="A294" s="2"/>
      <c r="B294" s="1"/>
      <c r="D294" s="1"/>
      <c r="I294" s="1"/>
    </row>
    <row r="295" spans="1:9" x14ac:dyDescent="0.25">
      <c r="A295" s="2"/>
      <c r="B295" s="1"/>
      <c r="D295" s="1"/>
      <c r="I295" s="1"/>
    </row>
    <row r="296" spans="1:9" x14ac:dyDescent="0.25">
      <c r="A296" s="2"/>
      <c r="B296" s="1"/>
      <c r="D296" s="1"/>
      <c r="I296" s="1"/>
    </row>
    <row r="297" spans="1:9" x14ac:dyDescent="0.25">
      <c r="A297" s="2"/>
      <c r="B297" s="1"/>
      <c r="D297" s="1"/>
      <c r="I297" s="1"/>
    </row>
    <row r="298" spans="1:9" x14ac:dyDescent="0.25">
      <c r="A298" s="2"/>
      <c r="B298" s="1"/>
      <c r="D298" s="1"/>
      <c r="I298" s="1"/>
    </row>
    <row r="299" spans="1:9" x14ac:dyDescent="0.25">
      <c r="A299" s="2"/>
      <c r="B299" s="1"/>
      <c r="D299" s="1"/>
      <c r="I299" s="1"/>
    </row>
    <row r="300" spans="1:9" x14ac:dyDescent="0.25">
      <c r="A300" s="2"/>
      <c r="B300" s="1"/>
      <c r="D300" s="1"/>
      <c r="I300" s="1"/>
    </row>
    <row r="301" spans="1:9" x14ac:dyDescent="0.25">
      <c r="A301" s="2"/>
      <c r="B301" s="1"/>
      <c r="D301" s="1"/>
      <c r="I301" s="1"/>
    </row>
    <row r="302" spans="1:9" x14ac:dyDescent="0.25">
      <c r="A302" s="2"/>
      <c r="B302" s="1"/>
      <c r="D302" s="1"/>
      <c r="I302" s="1"/>
    </row>
    <row r="303" spans="1:9" x14ac:dyDescent="0.25">
      <c r="A303" s="2"/>
      <c r="B303" s="1"/>
      <c r="D303" s="1"/>
      <c r="I303" s="1"/>
    </row>
    <row r="304" spans="1:9" x14ac:dyDescent="0.25">
      <c r="A304" s="2"/>
      <c r="B304" s="1"/>
      <c r="D304" s="1"/>
      <c r="I304" s="1"/>
    </row>
    <row r="305" spans="1:9" x14ac:dyDescent="0.25">
      <c r="A305" s="2"/>
      <c r="B305" s="1"/>
      <c r="D305" s="1"/>
      <c r="I305" s="1"/>
    </row>
    <row r="306" spans="1:9" x14ac:dyDescent="0.25">
      <c r="A306" s="2"/>
      <c r="B306" s="1"/>
      <c r="D306" s="1"/>
      <c r="I306" s="1"/>
    </row>
    <row r="307" spans="1:9" x14ac:dyDescent="0.25">
      <c r="A307" s="2"/>
      <c r="B307" s="1"/>
      <c r="D307" s="1"/>
      <c r="I307" s="1"/>
    </row>
    <row r="308" spans="1:9" x14ac:dyDescent="0.25">
      <c r="A308" s="2"/>
      <c r="B308" s="1"/>
      <c r="D308" s="1"/>
      <c r="I308" s="1"/>
    </row>
    <row r="309" spans="1:9" x14ac:dyDescent="0.25">
      <c r="A309" s="2"/>
      <c r="B309" s="1"/>
      <c r="D309" s="1"/>
      <c r="I309" s="1"/>
    </row>
    <row r="310" spans="1:9" x14ac:dyDescent="0.25">
      <c r="A310" s="2"/>
      <c r="B310" s="1"/>
      <c r="D310" s="1"/>
      <c r="I310" s="1"/>
    </row>
    <row r="311" spans="1:9" x14ac:dyDescent="0.25">
      <c r="A311" s="2"/>
      <c r="B311" s="1"/>
      <c r="D311" s="1"/>
      <c r="I311" s="1"/>
    </row>
    <row r="312" spans="1:9" x14ac:dyDescent="0.25">
      <c r="A312" s="2"/>
      <c r="B312" s="1"/>
      <c r="D312" s="1"/>
      <c r="I312" s="1"/>
    </row>
    <row r="313" spans="1:9" x14ac:dyDescent="0.25">
      <c r="A313" s="2"/>
      <c r="B313" s="1"/>
      <c r="D313" s="1"/>
      <c r="I313" s="1"/>
    </row>
    <row r="314" spans="1:9" x14ac:dyDescent="0.25">
      <c r="A314" s="2"/>
      <c r="B314" s="1"/>
      <c r="D314" s="1"/>
      <c r="I314" s="1"/>
    </row>
    <row r="315" spans="1:9" x14ac:dyDescent="0.25">
      <c r="A315" s="2"/>
      <c r="B315" s="1"/>
      <c r="D315" s="1"/>
      <c r="I315" s="1"/>
    </row>
    <row r="316" spans="1:9" x14ac:dyDescent="0.25">
      <c r="A316" s="2"/>
      <c r="B316" s="1"/>
      <c r="D316" s="1"/>
      <c r="I316" s="1"/>
    </row>
    <row r="317" spans="1:9" x14ac:dyDescent="0.25">
      <c r="A317" s="2"/>
      <c r="B317" s="1"/>
      <c r="D317" s="1"/>
      <c r="I317" s="1"/>
    </row>
    <row r="318" spans="1:9" x14ac:dyDescent="0.25">
      <c r="A318" s="2"/>
      <c r="B318" s="1"/>
      <c r="D318" s="1"/>
      <c r="I318" s="1"/>
    </row>
    <row r="319" spans="1:9" x14ac:dyDescent="0.25">
      <c r="A319" s="2"/>
      <c r="B319" s="1"/>
      <c r="D319" s="1"/>
      <c r="I319" s="1"/>
    </row>
    <row r="320" spans="1:9" x14ac:dyDescent="0.25">
      <c r="A320" s="2"/>
      <c r="B320" s="1"/>
      <c r="D320" s="1"/>
      <c r="I320" s="1"/>
    </row>
    <row r="321" spans="1:9" x14ac:dyDescent="0.25">
      <c r="A321" s="2"/>
      <c r="B321" s="1"/>
      <c r="D321" s="1"/>
      <c r="I321" s="1"/>
    </row>
    <row r="322" spans="1:9" x14ac:dyDescent="0.25">
      <c r="A322" s="2"/>
      <c r="B322" s="1"/>
      <c r="D322" s="1"/>
      <c r="I322" s="1"/>
    </row>
    <row r="323" spans="1:9" x14ac:dyDescent="0.25">
      <c r="A323" s="2"/>
      <c r="B323" s="1"/>
      <c r="D323" s="1"/>
      <c r="I323" s="1"/>
    </row>
    <row r="324" spans="1:9" x14ac:dyDescent="0.25">
      <c r="A324" s="2"/>
      <c r="B324" s="1"/>
      <c r="D324" s="1"/>
      <c r="I324" s="1"/>
    </row>
    <row r="325" spans="1:9" x14ac:dyDescent="0.25">
      <c r="A325" s="2"/>
      <c r="B325" s="1"/>
      <c r="D325" s="1"/>
      <c r="I325" s="1"/>
    </row>
    <row r="326" spans="1:9" x14ac:dyDescent="0.25">
      <c r="A326" s="2"/>
      <c r="B326" s="1"/>
      <c r="D326" s="1"/>
      <c r="I326" s="1"/>
    </row>
    <row r="327" spans="1:9" x14ac:dyDescent="0.25">
      <c r="A327" s="2"/>
      <c r="B327" s="1"/>
      <c r="D327" s="1"/>
      <c r="I327" s="1"/>
    </row>
    <row r="328" spans="1:9" x14ac:dyDescent="0.25">
      <c r="A328" s="2"/>
      <c r="B328" s="1"/>
      <c r="D328" s="1"/>
      <c r="I328" s="1"/>
    </row>
    <row r="329" spans="1:9" x14ac:dyDescent="0.25">
      <c r="A329" s="2"/>
      <c r="B329" s="1"/>
      <c r="D329" s="1"/>
      <c r="I329" s="1"/>
    </row>
    <row r="330" spans="1:9" x14ac:dyDescent="0.25">
      <c r="A330" s="2"/>
      <c r="B330" s="1"/>
      <c r="D330" s="1"/>
      <c r="I330" s="1"/>
    </row>
    <row r="331" spans="1:9" x14ac:dyDescent="0.25">
      <c r="A331" s="2"/>
      <c r="B331" s="1"/>
      <c r="D331" s="1"/>
      <c r="I331" s="1"/>
    </row>
    <row r="332" spans="1:9" x14ac:dyDescent="0.25">
      <c r="A332" s="2"/>
      <c r="B332" s="1"/>
      <c r="D332" s="1"/>
      <c r="I332" s="1"/>
    </row>
    <row r="333" spans="1:9" x14ac:dyDescent="0.25">
      <c r="A333" s="2"/>
      <c r="B333" s="1"/>
      <c r="D333" s="1"/>
      <c r="I333" s="1"/>
    </row>
    <row r="334" spans="1:9" x14ac:dyDescent="0.25">
      <c r="A334" s="2"/>
      <c r="B334" s="1"/>
      <c r="D334" s="1"/>
      <c r="I334" s="1"/>
    </row>
    <row r="335" spans="1:9" x14ac:dyDescent="0.25">
      <c r="A335" s="2"/>
      <c r="B335" s="1"/>
      <c r="D335" s="1"/>
      <c r="I335" s="1"/>
    </row>
    <row r="336" spans="1:9" x14ac:dyDescent="0.25">
      <c r="A336" s="2"/>
      <c r="B336" s="1"/>
      <c r="D336" s="1"/>
      <c r="I336" s="1"/>
    </row>
    <row r="337" spans="1:9" x14ac:dyDescent="0.25">
      <c r="A337" s="2"/>
      <c r="B337" s="1"/>
      <c r="D337" s="1"/>
      <c r="I337" s="1"/>
    </row>
    <row r="338" spans="1:9" x14ac:dyDescent="0.25">
      <c r="A338" s="2"/>
      <c r="B338" s="1"/>
      <c r="D338" s="1"/>
      <c r="I338" s="1"/>
    </row>
    <row r="339" spans="1:9" x14ac:dyDescent="0.25">
      <c r="A339" s="2"/>
      <c r="B339" s="1"/>
      <c r="D339" s="1"/>
      <c r="I339" s="1"/>
    </row>
    <row r="340" spans="1:9" x14ac:dyDescent="0.25">
      <c r="A340" s="2"/>
      <c r="B340" s="1"/>
      <c r="D340" s="1"/>
      <c r="I340" s="1"/>
    </row>
    <row r="341" spans="1:9" x14ac:dyDescent="0.25">
      <c r="A341" s="2"/>
      <c r="B341" s="1"/>
      <c r="D341" s="1"/>
      <c r="I341" s="1"/>
    </row>
    <row r="342" spans="1:9" x14ac:dyDescent="0.25">
      <c r="A342" s="2"/>
      <c r="B342" s="1"/>
      <c r="D342" s="1"/>
      <c r="I342" s="1"/>
    </row>
    <row r="343" spans="1:9" x14ac:dyDescent="0.25">
      <c r="A343" s="2"/>
      <c r="B343" s="1"/>
      <c r="D343" s="1"/>
      <c r="I343" s="1"/>
    </row>
    <row r="344" spans="1:9" x14ac:dyDescent="0.25">
      <c r="A344" s="2"/>
      <c r="B344" s="1"/>
      <c r="D344" s="1"/>
      <c r="I344" s="1"/>
    </row>
    <row r="345" spans="1:9" x14ac:dyDescent="0.25">
      <c r="A345" s="2"/>
      <c r="B345" s="1"/>
      <c r="D345" s="1"/>
      <c r="I345" s="1"/>
    </row>
    <row r="346" spans="1:9" x14ac:dyDescent="0.25">
      <c r="A346" s="2"/>
      <c r="B346" s="1"/>
      <c r="D346" s="1"/>
      <c r="I346" s="1"/>
    </row>
    <row r="347" spans="1:9" x14ac:dyDescent="0.25">
      <c r="A347" s="2"/>
      <c r="B347" s="1"/>
      <c r="D347" s="1"/>
      <c r="I347" s="1"/>
    </row>
    <row r="348" spans="1:9" x14ac:dyDescent="0.25">
      <c r="A348" s="2"/>
      <c r="B348" s="1"/>
      <c r="D348" s="1"/>
      <c r="I348" s="1"/>
    </row>
    <row r="349" spans="1:9" x14ac:dyDescent="0.25">
      <c r="A349" s="2"/>
      <c r="B349" s="1"/>
      <c r="D349" s="1"/>
      <c r="I349" s="1"/>
    </row>
    <row r="350" spans="1:9" x14ac:dyDescent="0.25">
      <c r="A350" s="2"/>
      <c r="B350" s="1"/>
      <c r="D350" s="1"/>
      <c r="I350" s="1"/>
    </row>
    <row r="351" spans="1:9" x14ac:dyDescent="0.25">
      <c r="A351" s="2"/>
      <c r="B351" s="1"/>
      <c r="D351" s="1"/>
      <c r="I351" s="1"/>
    </row>
    <row r="352" spans="1:9" x14ac:dyDescent="0.25">
      <c r="A352" s="2"/>
      <c r="B352" s="1"/>
      <c r="D352" s="1"/>
      <c r="I352" s="1"/>
    </row>
    <row r="353" spans="1:9" x14ac:dyDescent="0.25">
      <c r="A353" s="2"/>
      <c r="B353" s="1"/>
      <c r="D353" s="1"/>
      <c r="I353" s="1"/>
    </row>
    <row r="354" spans="1:9" x14ac:dyDescent="0.25">
      <c r="A354" s="2"/>
      <c r="B354" s="1"/>
      <c r="D354" s="1"/>
      <c r="I354" s="1"/>
    </row>
    <row r="355" spans="1:9" x14ac:dyDescent="0.25">
      <c r="A355" s="2"/>
      <c r="B355" s="1"/>
      <c r="D355" s="1"/>
      <c r="I355" s="1"/>
    </row>
    <row r="356" spans="1:9" x14ac:dyDescent="0.25">
      <c r="A356" s="2"/>
      <c r="B356" s="1"/>
      <c r="D356" s="1"/>
      <c r="I356" s="1"/>
    </row>
    <row r="357" spans="1:9" x14ac:dyDescent="0.25">
      <c r="A357" s="2"/>
      <c r="B357" s="1"/>
      <c r="D357" s="1"/>
      <c r="I357" s="1"/>
    </row>
    <row r="358" spans="1:9" x14ac:dyDescent="0.25">
      <c r="A358" s="2"/>
      <c r="B358" s="1"/>
      <c r="D358" s="1"/>
      <c r="I358" s="1"/>
    </row>
    <row r="359" spans="1:9" x14ac:dyDescent="0.25">
      <c r="A359" s="2"/>
      <c r="B359" s="1"/>
      <c r="D359" s="1"/>
      <c r="I359" s="1"/>
    </row>
    <row r="360" spans="1:9" x14ac:dyDescent="0.25">
      <c r="A360" s="2"/>
      <c r="B360" s="1"/>
      <c r="D360" s="1"/>
      <c r="I360" s="1"/>
    </row>
    <row r="361" spans="1:9" x14ac:dyDescent="0.25">
      <c r="A361" s="2"/>
      <c r="B361" s="1"/>
      <c r="D361" s="1"/>
      <c r="I361" s="1"/>
    </row>
    <row r="362" spans="1:9" x14ac:dyDescent="0.25">
      <c r="A362" s="2"/>
      <c r="B362" s="1"/>
      <c r="D362" s="1"/>
      <c r="I362" s="1"/>
    </row>
    <row r="363" spans="1:9" x14ac:dyDescent="0.25">
      <c r="A363" s="2"/>
      <c r="B363" s="1"/>
      <c r="D363" s="1"/>
      <c r="I363" s="1"/>
    </row>
    <row r="364" spans="1:9" x14ac:dyDescent="0.25">
      <c r="A364" s="2"/>
      <c r="B364" s="1"/>
      <c r="D364" s="1"/>
      <c r="I364" s="1"/>
    </row>
    <row r="365" spans="1:9" x14ac:dyDescent="0.25">
      <c r="A365" s="2"/>
      <c r="B365" s="1"/>
      <c r="D365" s="1"/>
      <c r="I365" s="1"/>
    </row>
    <row r="366" spans="1:9" x14ac:dyDescent="0.25">
      <c r="A366" s="2"/>
      <c r="B366" s="1"/>
      <c r="D366" s="1"/>
      <c r="I366" s="1"/>
    </row>
    <row r="367" spans="1:9" x14ac:dyDescent="0.25">
      <c r="A367" s="2"/>
      <c r="B367" s="1"/>
      <c r="D367" s="1"/>
      <c r="I367" s="1"/>
    </row>
    <row r="368" spans="1:9" x14ac:dyDescent="0.25">
      <c r="A368" s="2"/>
      <c r="B368" s="1"/>
      <c r="D368" s="1"/>
      <c r="I368" s="1"/>
    </row>
    <row r="369" spans="1:9" x14ac:dyDescent="0.25">
      <c r="A369" s="2"/>
      <c r="B369" s="1"/>
      <c r="D369" s="1"/>
      <c r="I369" s="1"/>
    </row>
    <row r="370" spans="1:9" x14ac:dyDescent="0.25">
      <c r="A370" s="2"/>
      <c r="B370" s="1"/>
      <c r="D370" s="1"/>
      <c r="I370" s="1"/>
    </row>
    <row r="371" spans="1:9" x14ac:dyDescent="0.25">
      <c r="A371" s="2"/>
      <c r="B371" s="1"/>
      <c r="D371" s="1"/>
      <c r="I371" s="1"/>
    </row>
    <row r="372" spans="1:9" x14ac:dyDescent="0.25">
      <c r="A372" s="2"/>
      <c r="B372" s="1"/>
      <c r="D372" s="1"/>
      <c r="I372" s="1"/>
    </row>
    <row r="373" spans="1:9" x14ac:dyDescent="0.25">
      <c r="A373" s="2"/>
      <c r="B373" s="1"/>
      <c r="D373" s="1"/>
      <c r="I373" s="1"/>
    </row>
    <row r="374" spans="1:9" x14ac:dyDescent="0.25">
      <c r="A374" s="2"/>
      <c r="B374" s="1"/>
      <c r="D374" s="1"/>
      <c r="I374" s="1"/>
    </row>
    <row r="375" spans="1:9" x14ac:dyDescent="0.25">
      <c r="A375" s="2"/>
      <c r="B375" s="1"/>
      <c r="D375" s="1"/>
      <c r="I375" s="1"/>
    </row>
    <row r="376" spans="1:9" x14ac:dyDescent="0.25">
      <c r="A376" s="2"/>
      <c r="B376" s="1"/>
      <c r="D376" s="1"/>
      <c r="I376" s="1"/>
    </row>
    <row r="377" spans="1:9" x14ac:dyDescent="0.25">
      <c r="A377" s="2"/>
      <c r="B377" s="1"/>
      <c r="D377" s="1"/>
      <c r="I377" s="1"/>
    </row>
    <row r="378" spans="1:9" x14ac:dyDescent="0.25">
      <c r="A378" s="2"/>
      <c r="B378" s="1"/>
      <c r="D378" s="1"/>
      <c r="I378" s="1"/>
    </row>
    <row r="379" spans="1:9" x14ac:dyDescent="0.25">
      <c r="A379" s="2"/>
      <c r="B379" s="1"/>
      <c r="D379" s="1"/>
      <c r="I379" s="1"/>
    </row>
    <row r="380" spans="1:9" x14ac:dyDescent="0.25">
      <c r="A380" s="2"/>
      <c r="B380" s="1"/>
      <c r="D380" s="1"/>
      <c r="I380" s="1"/>
    </row>
    <row r="381" spans="1:9" x14ac:dyDescent="0.25">
      <c r="A381" s="2"/>
      <c r="B381" s="1"/>
      <c r="D381" s="1"/>
      <c r="I381" s="1"/>
    </row>
    <row r="382" spans="1:9" x14ac:dyDescent="0.25">
      <c r="A382" s="2"/>
      <c r="B382" s="1"/>
      <c r="D382" s="1"/>
      <c r="I382" s="1"/>
    </row>
    <row r="383" spans="1:9" x14ac:dyDescent="0.25">
      <c r="A383" s="2"/>
      <c r="B383" s="1"/>
      <c r="D383" s="1"/>
      <c r="I383" s="1"/>
    </row>
    <row r="384" spans="1:9" x14ac:dyDescent="0.25">
      <c r="A384" s="2"/>
      <c r="B384" s="1"/>
      <c r="D384" s="1"/>
      <c r="I384" s="1"/>
    </row>
    <row r="385" spans="1:9" x14ac:dyDescent="0.25">
      <c r="A385" s="2"/>
      <c r="B385" s="1"/>
      <c r="D385" s="1"/>
      <c r="I385" s="1"/>
    </row>
    <row r="386" spans="1:9" x14ac:dyDescent="0.25">
      <c r="A386" s="2"/>
      <c r="B386" s="1"/>
      <c r="D386" s="1"/>
      <c r="I386" s="1"/>
    </row>
    <row r="387" spans="1:9" x14ac:dyDescent="0.25">
      <c r="A387" s="2"/>
      <c r="B387" s="1"/>
      <c r="D387" s="1"/>
      <c r="I387" s="1"/>
    </row>
    <row r="388" spans="1:9" x14ac:dyDescent="0.25">
      <c r="A388" s="2"/>
      <c r="B388" s="1"/>
      <c r="D388" s="1"/>
      <c r="I388" s="1"/>
    </row>
    <row r="389" spans="1:9" x14ac:dyDescent="0.25">
      <c r="A389" s="2"/>
      <c r="B389" s="1"/>
      <c r="D389" s="1"/>
      <c r="I389" s="1"/>
    </row>
    <row r="390" spans="1:9" x14ac:dyDescent="0.25">
      <c r="A390" s="2"/>
      <c r="B390" s="1"/>
      <c r="D390" s="1"/>
      <c r="I390" s="1"/>
    </row>
    <row r="391" spans="1:9" x14ac:dyDescent="0.25">
      <c r="A391" s="2"/>
      <c r="B391" s="1"/>
      <c r="D391" s="1"/>
      <c r="I391" s="1"/>
    </row>
    <row r="392" spans="1:9" x14ac:dyDescent="0.25">
      <c r="A392" s="2"/>
      <c r="B392" s="1"/>
      <c r="D392" s="1"/>
      <c r="I392" s="1"/>
    </row>
    <row r="393" spans="1:9" x14ac:dyDescent="0.25">
      <c r="A393" s="2"/>
      <c r="B393" s="1"/>
      <c r="D393" s="1"/>
      <c r="I393" s="1"/>
    </row>
    <row r="394" spans="1:9" x14ac:dyDescent="0.25">
      <c r="A394" s="2"/>
      <c r="B394" s="1"/>
      <c r="D394" s="1"/>
      <c r="I394" s="1"/>
    </row>
    <row r="395" spans="1:9" x14ac:dyDescent="0.25">
      <c r="A395" s="2"/>
      <c r="B395" s="1"/>
      <c r="D395" s="1"/>
      <c r="I395" s="1"/>
    </row>
    <row r="396" spans="1:9" x14ac:dyDescent="0.25">
      <c r="A396" s="2"/>
      <c r="B396" s="1"/>
      <c r="D396" s="1"/>
      <c r="I396" s="1"/>
    </row>
    <row r="397" spans="1:9" x14ac:dyDescent="0.25">
      <c r="A397" s="2"/>
      <c r="B397" s="1"/>
      <c r="D397" s="1"/>
      <c r="I397" s="1"/>
    </row>
    <row r="398" spans="1:9" x14ac:dyDescent="0.25">
      <c r="A398" s="2"/>
      <c r="B398" s="1"/>
      <c r="D398" s="1"/>
      <c r="I398" s="1"/>
    </row>
    <row r="399" spans="1:9" x14ac:dyDescent="0.25">
      <c r="A399" s="2"/>
      <c r="B399" s="1"/>
      <c r="D399" s="1"/>
      <c r="I399" s="1"/>
    </row>
    <row r="400" spans="1:9" x14ac:dyDescent="0.25">
      <c r="A400" s="2"/>
      <c r="B400" s="1"/>
      <c r="D400" s="1"/>
      <c r="I400" s="1"/>
    </row>
    <row r="401" spans="1:9" x14ac:dyDescent="0.25">
      <c r="A401" s="2"/>
      <c r="B401" s="1"/>
      <c r="D401" s="1"/>
      <c r="I401" s="1"/>
    </row>
    <row r="402" spans="1:9" x14ac:dyDescent="0.25">
      <c r="A402" s="2"/>
      <c r="B402" s="1"/>
      <c r="D402" s="1"/>
      <c r="I402" s="1"/>
    </row>
    <row r="403" spans="1:9" x14ac:dyDescent="0.25">
      <c r="A403" s="2"/>
      <c r="B403" s="1"/>
      <c r="D403" s="1"/>
      <c r="I403" s="1"/>
    </row>
    <row r="404" spans="1:9" x14ac:dyDescent="0.25">
      <c r="A404" s="2"/>
      <c r="B404" s="1"/>
      <c r="D404" s="1"/>
      <c r="I404" s="1"/>
    </row>
    <row r="405" spans="1:9" x14ac:dyDescent="0.25">
      <c r="A405" s="2"/>
      <c r="B405" s="1"/>
      <c r="D405" s="1"/>
      <c r="I405" s="1"/>
    </row>
    <row r="406" spans="1:9" x14ac:dyDescent="0.25">
      <c r="A406" s="2"/>
      <c r="B406" s="1"/>
      <c r="D406" s="1"/>
      <c r="I406" s="1"/>
    </row>
    <row r="407" spans="1:9" x14ac:dyDescent="0.25">
      <c r="A407" s="2"/>
      <c r="B407" s="1"/>
      <c r="D407" s="1"/>
      <c r="I407" s="1"/>
    </row>
    <row r="408" spans="1:9" x14ac:dyDescent="0.25">
      <c r="A408" s="2"/>
      <c r="B408" s="1"/>
      <c r="D408" s="1"/>
      <c r="I408" s="1"/>
    </row>
    <row r="409" spans="1:9" x14ac:dyDescent="0.25">
      <c r="A409" s="2"/>
      <c r="B409" s="1"/>
      <c r="D409" s="1"/>
      <c r="I409" s="1"/>
    </row>
    <row r="410" spans="1:9" x14ac:dyDescent="0.25">
      <c r="A410" s="2"/>
      <c r="B410" s="1"/>
      <c r="D410" s="1"/>
      <c r="I410" s="1"/>
    </row>
    <row r="411" spans="1:9" x14ac:dyDescent="0.25">
      <c r="A411" s="2"/>
      <c r="B411" s="1"/>
      <c r="D411" s="1"/>
      <c r="I411" s="1"/>
    </row>
    <row r="412" spans="1:9" x14ac:dyDescent="0.25">
      <c r="A412" s="2"/>
      <c r="B412" s="1"/>
      <c r="D412" s="1"/>
      <c r="I412" s="1"/>
    </row>
    <row r="413" spans="1:9" x14ac:dyDescent="0.25">
      <c r="A413" s="2"/>
      <c r="B413" s="1"/>
      <c r="D413" s="1"/>
      <c r="I413" s="1"/>
    </row>
    <row r="414" spans="1:9" x14ac:dyDescent="0.25">
      <c r="A414" s="2"/>
      <c r="B414" s="1"/>
      <c r="D414" s="1"/>
      <c r="I414" s="1"/>
    </row>
    <row r="415" spans="1:9" x14ac:dyDescent="0.25">
      <c r="A415" s="2"/>
      <c r="B415" s="1"/>
      <c r="D415" s="1"/>
      <c r="I415" s="1"/>
    </row>
    <row r="416" spans="1:9" x14ac:dyDescent="0.25">
      <c r="A416" s="2"/>
      <c r="B416" s="1"/>
      <c r="D416" s="1"/>
      <c r="I416" s="1"/>
    </row>
    <row r="417" spans="1:9" x14ac:dyDescent="0.25">
      <c r="A417" s="2"/>
      <c r="B417" s="1"/>
      <c r="D417" s="1"/>
      <c r="I417" s="1"/>
    </row>
    <row r="418" spans="1:9" x14ac:dyDescent="0.25">
      <c r="A418" s="2"/>
      <c r="B418" s="1"/>
      <c r="D418" s="1"/>
      <c r="I418" s="1"/>
    </row>
    <row r="419" spans="1:9" x14ac:dyDescent="0.25">
      <c r="A419" s="2"/>
      <c r="B419" s="1"/>
      <c r="D419" s="1"/>
      <c r="I419" s="1"/>
    </row>
    <row r="420" spans="1:9" x14ac:dyDescent="0.25">
      <c r="A420" s="2"/>
      <c r="B420" s="1"/>
      <c r="D420" s="1"/>
      <c r="I420" s="1"/>
    </row>
    <row r="421" spans="1:9" x14ac:dyDescent="0.25">
      <c r="A421" s="2"/>
      <c r="B421" s="1"/>
      <c r="D421" s="1"/>
      <c r="I421" s="1"/>
    </row>
    <row r="422" spans="1:9" x14ac:dyDescent="0.25">
      <c r="A422" s="2"/>
      <c r="B422" s="1"/>
      <c r="D422" s="1"/>
      <c r="I422" s="1"/>
    </row>
    <row r="423" spans="1:9" x14ac:dyDescent="0.25">
      <c r="A423" s="2"/>
      <c r="B423" s="1"/>
      <c r="D423" s="1"/>
      <c r="I423" s="1"/>
    </row>
    <row r="424" spans="1:9" x14ac:dyDescent="0.25">
      <c r="A424" s="2"/>
      <c r="B424" s="1"/>
      <c r="D424" s="1"/>
      <c r="I424" s="1"/>
    </row>
    <row r="425" spans="1:9" x14ac:dyDescent="0.25">
      <c r="A425" s="2"/>
      <c r="B425" s="1"/>
      <c r="D425" s="1"/>
      <c r="I425" s="1"/>
    </row>
    <row r="426" spans="1:9" x14ac:dyDescent="0.25">
      <c r="A426" s="2"/>
      <c r="B426" s="1"/>
      <c r="D426" s="1"/>
      <c r="I426" s="1"/>
    </row>
    <row r="427" spans="1:9" x14ac:dyDescent="0.25">
      <c r="A427" s="2"/>
      <c r="B427" s="1"/>
      <c r="D427" s="1"/>
      <c r="I427" s="1"/>
    </row>
    <row r="428" spans="1:9" x14ac:dyDescent="0.25">
      <c r="A428" s="2"/>
      <c r="B428" s="1"/>
      <c r="D428" s="1"/>
      <c r="I428" s="1"/>
    </row>
    <row r="429" spans="1:9" x14ac:dyDescent="0.25">
      <c r="A429" s="2"/>
      <c r="B429" s="1"/>
      <c r="D429" s="1"/>
      <c r="I429" s="1"/>
    </row>
    <row r="430" spans="1:9" x14ac:dyDescent="0.25">
      <c r="A430" s="2"/>
      <c r="B430" s="1"/>
      <c r="D430" s="1"/>
      <c r="I430" s="1"/>
    </row>
    <row r="431" spans="1:9" x14ac:dyDescent="0.25">
      <c r="A431" s="2"/>
      <c r="B431" s="1"/>
      <c r="D431" s="1"/>
      <c r="I431" s="1"/>
    </row>
    <row r="432" spans="1:9" x14ac:dyDescent="0.25">
      <c r="A432" s="2"/>
      <c r="B432" s="1"/>
      <c r="D432" s="1"/>
      <c r="I432" s="1"/>
    </row>
    <row r="433" spans="1:9" x14ac:dyDescent="0.25">
      <c r="A433" s="2"/>
      <c r="B433" s="1"/>
      <c r="D433" s="1"/>
      <c r="I433" s="1"/>
    </row>
    <row r="434" spans="1:9" x14ac:dyDescent="0.25">
      <c r="A434" s="2"/>
      <c r="B434" s="1"/>
      <c r="D434" s="1"/>
      <c r="I434" s="1"/>
    </row>
    <row r="435" spans="1:9" x14ac:dyDescent="0.25">
      <c r="A435" s="2"/>
      <c r="B435" s="1"/>
      <c r="D435" s="1"/>
      <c r="I435" s="1"/>
    </row>
    <row r="436" spans="1:9" x14ac:dyDescent="0.25">
      <c r="A436" s="2"/>
      <c r="B436" s="1"/>
      <c r="D436" s="1"/>
      <c r="I436" s="1"/>
    </row>
    <row r="437" spans="1:9" x14ac:dyDescent="0.25">
      <c r="A437" s="2"/>
      <c r="B437" s="1"/>
      <c r="D437" s="1"/>
      <c r="I437" s="1"/>
    </row>
    <row r="438" spans="1:9" x14ac:dyDescent="0.25">
      <c r="A438" s="2"/>
      <c r="B438" s="1"/>
      <c r="D438" s="1"/>
      <c r="I438" s="1"/>
    </row>
    <row r="439" spans="1:9" x14ac:dyDescent="0.25">
      <c r="A439" s="2"/>
      <c r="B439" s="1"/>
      <c r="D439" s="1"/>
      <c r="I439" s="1"/>
    </row>
    <row r="440" spans="1:9" x14ac:dyDescent="0.25">
      <c r="A440" s="2"/>
      <c r="B440" s="1"/>
      <c r="D440" s="1"/>
      <c r="I440" s="1"/>
    </row>
    <row r="441" spans="1:9" x14ac:dyDescent="0.25">
      <c r="A441" s="2"/>
      <c r="B441" s="1"/>
      <c r="D441" s="1"/>
      <c r="I441" s="1"/>
    </row>
    <row r="442" spans="1:9" x14ac:dyDescent="0.25">
      <c r="A442" s="2"/>
      <c r="B442" s="1"/>
      <c r="D442" s="1"/>
      <c r="I442" s="1"/>
    </row>
    <row r="443" spans="1:9" x14ac:dyDescent="0.25">
      <c r="A443" s="2"/>
      <c r="B443" s="1"/>
      <c r="D443" s="1"/>
      <c r="I443" s="1"/>
    </row>
    <row r="444" spans="1:9" x14ac:dyDescent="0.25">
      <c r="A444" s="2"/>
      <c r="B444" s="1"/>
      <c r="D444" s="1"/>
      <c r="I444" s="1"/>
    </row>
    <row r="445" spans="1:9" x14ac:dyDescent="0.25">
      <c r="A445" s="2"/>
      <c r="B445" s="1"/>
      <c r="D445" s="1"/>
      <c r="I445" s="1"/>
    </row>
    <row r="446" spans="1:9" x14ac:dyDescent="0.25">
      <c r="A446" s="2"/>
      <c r="B446" s="1"/>
      <c r="D446" s="1"/>
      <c r="I446" s="1"/>
    </row>
    <row r="447" spans="1:9" x14ac:dyDescent="0.25">
      <c r="A447" s="2"/>
      <c r="B447" s="1"/>
      <c r="D447" s="1"/>
      <c r="I447" s="1"/>
    </row>
    <row r="448" spans="1:9" x14ac:dyDescent="0.25">
      <c r="A448" s="2"/>
      <c r="B448" s="1"/>
      <c r="D448" s="1"/>
      <c r="I448" s="1"/>
    </row>
    <row r="449" spans="1:9" x14ac:dyDescent="0.25">
      <c r="A449" s="2"/>
      <c r="B449" s="1"/>
      <c r="D449" s="1"/>
      <c r="I449" s="1"/>
    </row>
    <row r="450" spans="1:9" x14ac:dyDescent="0.25">
      <c r="A450" s="2"/>
      <c r="B450" s="1"/>
      <c r="D450" s="1"/>
      <c r="I450" s="1"/>
    </row>
    <row r="451" spans="1:9" x14ac:dyDescent="0.25">
      <c r="A451" s="2"/>
      <c r="B451" s="1"/>
      <c r="D451" s="1"/>
      <c r="I451" s="1"/>
    </row>
    <row r="452" spans="1:9" x14ac:dyDescent="0.25">
      <c r="A452" s="2"/>
      <c r="B452" s="1"/>
      <c r="D452" s="1"/>
      <c r="I452" s="1"/>
    </row>
    <row r="453" spans="1:9" x14ac:dyDescent="0.25">
      <c r="A453" s="2"/>
      <c r="B453" s="1"/>
      <c r="D453" s="1"/>
      <c r="I453" s="1"/>
    </row>
    <row r="454" spans="1:9" x14ac:dyDescent="0.25">
      <c r="A454" s="2"/>
      <c r="B454" s="1"/>
      <c r="D454" s="1"/>
      <c r="I454" s="1"/>
    </row>
    <row r="455" spans="1:9" x14ac:dyDescent="0.25">
      <c r="A455" s="2"/>
      <c r="B455" s="1"/>
      <c r="D455" s="1"/>
      <c r="I455" s="1"/>
    </row>
    <row r="456" spans="1:9" x14ac:dyDescent="0.25">
      <c r="A456" s="2"/>
      <c r="B456" s="1"/>
      <c r="D456" s="1"/>
      <c r="I456" s="1"/>
    </row>
    <row r="457" spans="1:9" x14ac:dyDescent="0.25">
      <c r="A457" s="2"/>
      <c r="B457" s="1"/>
      <c r="D457" s="1"/>
      <c r="I457" s="1"/>
    </row>
    <row r="458" spans="1:9" x14ac:dyDescent="0.25">
      <c r="A458" s="2"/>
      <c r="B458" s="1"/>
      <c r="D458" s="1"/>
      <c r="I458" s="1"/>
    </row>
    <row r="459" spans="1:9" x14ac:dyDescent="0.25">
      <c r="A459" s="2"/>
      <c r="B459" s="1"/>
      <c r="D459" s="1"/>
      <c r="I459" s="1"/>
    </row>
    <row r="460" spans="1:9" x14ac:dyDescent="0.25">
      <c r="A460" s="2"/>
      <c r="B460" s="1"/>
      <c r="D460" s="1"/>
      <c r="I460" s="1"/>
    </row>
    <row r="461" spans="1:9" x14ac:dyDescent="0.25">
      <c r="A461" s="2"/>
      <c r="B461" s="1"/>
      <c r="D461" s="1"/>
      <c r="I461" s="1"/>
    </row>
    <row r="462" spans="1:9" x14ac:dyDescent="0.25">
      <c r="A462" s="2"/>
      <c r="B462" s="1"/>
      <c r="D462" s="1"/>
      <c r="I462" s="1"/>
    </row>
    <row r="463" spans="1:9" x14ac:dyDescent="0.25">
      <c r="A463" s="2"/>
      <c r="B463" s="1"/>
      <c r="D463" s="1"/>
      <c r="I463" s="1"/>
    </row>
    <row r="464" spans="1:9" x14ac:dyDescent="0.25">
      <c r="A464" s="2"/>
      <c r="B464" s="1"/>
      <c r="D464" s="1"/>
      <c r="I464" s="1"/>
    </row>
    <row r="465" spans="1:9" x14ac:dyDescent="0.25">
      <c r="A465" s="2"/>
      <c r="B465" s="1"/>
      <c r="D465" s="1"/>
      <c r="I465" s="1"/>
    </row>
    <row r="466" spans="1:9" x14ac:dyDescent="0.25">
      <c r="A466" s="2"/>
      <c r="B466" s="1"/>
      <c r="D466" s="1"/>
      <c r="I466" s="1"/>
    </row>
    <row r="467" spans="1:9" x14ac:dyDescent="0.25">
      <c r="A467" s="2"/>
      <c r="B467" s="1"/>
      <c r="D467" s="1"/>
      <c r="I467" s="1"/>
    </row>
    <row r="468" spans="1:9" x14ac:dyDescent="0.25">
      <c r="A468" s="2"/>
      <c r="B468" s="1"/>
      <c r="D468" s="1"/>
      <c r="I468" s="1"/>
    </row>
    <row r="469" spans="1:9" x14ac:dyDescent="0.25">
      <c r="A469" s="2"/>
      <c r="B469" s="1"/>
      <c r="D469" s="1"/>
      <c r="I469" s="1"/>
    </row>
    <row r="470" spans="1:9" x14ac:dyDescent="0.25">
      <c r="A470" s="2"/>
      <c r="B470" s="1"/>
      <c r="D470" s="1"/>
      <c r="I470" s="1"/>
    </row>
    <row r="471" spans="1:9" x14ac:dyDescent="0.25">
      <c r="A471" s="2"/>
      <c r="B471" s="1"/>
      <c r="D471" s="1"/>
      <c r="I471" s="1"/>
    </row>
    <row r="472" spans="1:9" x14ac:dyDescent="0.25">
      <c r="A472" s="2"/>
      <c r="B472" s="1"/>
      <c r="D472" s="1"/>
      <c r="I472" s="1"/>
    </row>
    <row r="473" spans="1:9" x14ac:dyDescent="0.25">
      <c r="A473" s="2"/>
      <c r="B473" s="1"/>
      <c r="D473" s="1"/>
      <c r="I473" s="1"/>
    </row>
    <row r="474" spans="1:9" x14ac:dyDescent="0.25">
      <c r="A474" s="2"/>
      <c r="B474" s="1"/>
      <c r="D474" s="1"/>
      <c r="I474" s="1"/>
    </row>
    <row r="475" spans="1:9" x14ac:dyDescent="0.25">
      <c r="A475" s="2"/>
      <c r="B475" s="1"/>
      <c r="D475" s="1"/>
      <c r="I475" s="1"/>
    </row>
    <row r="476" spans="1:9" x14ac:dyDescent="0.25">
      <c r="A476" s="2"/>
      <c r="B476" s="1"/>
      <c r="D476" s="1"/>
      <c r="I476" s="1"/>
    </row>
    <row r="477" spans="1:9" x14ac:dyDescent="0.25">
      <c r="A477" s="2"/>
      <c r="B477" s="1"/>
      <c r="D477" s="1"/>
      <c r="I477" s="1"/>
    </row>
    <row r="478" spans="1:9" x14ac:dyDescent="0.25">
      <c r="A478" s="2"/>
      <c r="B478" s="1"/>
      <c r="D478" s="1"/>
      <c r="I478" s="1"/>
    </row>
    <row r="479" spans="1:9" x14ac:dyDescent="0.25">
      <c r="A479" s="2"/>
      <c r="B479" s="1"/>
      <c r="D479" s="1"/>
      <c r="I479" s="1"/>
    </row>
    <row r="480" spans="1:9" x14ac:dyDescent="0.25">
      <c r="A480" s="2"/>
      <c r="B480" s="1"/>
      <c r="D480" s="1"/>
      <c r="I480" s="1"/>
    </row>
    <row r="481" spans="1:9" x14ac:dyDescent="0.25">
      <c r="A481" s="2"/>
      <c r="B481" s="1"/>
      <c r="D481" s="1"/>
      <c r="I481" s="1"/>
    </row>
    <row r="482" spans="1:9" x14ac:dyDescent="0.25">
      <c r="A482" s="2"/>
      <c r="B482" s="1"/>
      <c r="D482" s="1"/>
      <c r="I482" s="1"/>
    </row>
    <row r="483" spans="1:9" x14ac:dyDescent="0.25">
      <c r="A483" s="2"/>
      <c r="B483" s="1"/>
      <c r="D483" s="1"/>
      <c r="I483" s="1"/>
    </row>
    <row r="484" spans="1:9" x14ac:dyDescent="0.25">
      <c r="A484" s="2"/>
      <c r="B484" s="1"/>
      <c r="D484" s="1"/>
      <c r="I484" s="1"/>
    </row>
    <row r="485" spans="1:9" x14ac:dyDescent="0.25">
      <c r="A485" s="2"/>
      <c r="B485" s="1"/>
      <c r="D485" s="1"/>
      <c r="I485" s="1"/>
    </row>
    <row r="486" spans="1:9" x14ac:dyDescent="0.25">
      <c r="A486" s="2"/>
      <c r="B486" s="1"/>
      <c r="D486" s="1"/>
      <c r="I486" s="1"/>
    </row>
    <row r="487" spans="1:9" x14ac:dyDescent="0.25">
      <c r="A487" s="2"/>
      <c r="B487" s="1"/>
      <c r="D487" s="1"/>
      <c r="I487" s="1"/>
    </row>
    <row r="488" spans="1:9" x14ac:dyDescent="0.25">
      <c r="A488" s="2"/>
      <c r="B488" s="1"/>
      <c r="D488" s="1"/>
      <c r="I488" s="1"/>
    </row>
    <row r="489" spans="1:9" x14ac:dyDescent="0.25">
      <c r="A489" s="2"/>
      <c r="B489" s="1"/>
      <c r="D489" s="1"/>
      <c r="I489" s="1"/>
    </row>
    <row r="490" spans="1:9" x14ac:dyDescent="0.25">
      <c r="A490" s="2"/>
      <c r="B490" s="1"/>
      <c r="D490" s="1"/>
      <c r="I490" s="1"/>
    </row>
    <row r="491" spans="1:9" x14ac:dyDescent="0.25">
      <c r="A491" s="2"/>
      <c r="B491" s="1"/>
      <c r="D491" s="1"/>
      <c r="I491" s="1"/>
    </row>
    <row r="492" spans="1:9" x14ac:dyDescent="0.25">
      <c r="A492" s="2"/>
      <c r="B492" s="1"/>
      <c r="D492" s="1"/>
      <c r="I492" s="1"/>
    </row>
    <row r="493" spans="1:9" x14ac:dyDescent="0.25">
      <c r="A493" s="2"/>
      <c r="B493" s="1"/>
      <c r="D493" s="1"/>
      <c r="I493" s="1"/>
    </row>
    <row r="494" spans="1:9" x14ac:dyDescent="0.25">
      <c r="A494" s="2"/>
      <c r="B494" s="1"/>
      <c r="D494" s="1"/>
      <c r="I494" s="1"/>
    </row>
    <row r="495" spans="1:9" x14ac:dyDescent="0.25">
      <c r="A495" s="2"/>
      <c r="B495" s="1"/>
      <c r="D495" s="1"/>
      <c r="I495" s="1"/>
    </row>
    <row r="496" spans="1:9" x14ac:dyDescent="0.25">
      <c r="A496" s="2"/>
      <c r="B496" s="1"/>
      <c r="D496" s="1"/>
      <c r="I496" s="1"/>
    </row>
    <row r="497" spans="1:9" x14ac:dyDescent="0.25">
      <c r="A497" s="2"/>
      <c r="B497" s="1"/>
      <c r="D497" s="1"/>
      <c r="I497" s="1"/>
    </row>
    <row r="498" spans="1:9" x14ac:dyDescent="0.25">
      <c r="A498" s="2"/>
      <c r="B498" s="1"/>
      <c r="D498" s="1"/>
      <c r="I498" s="1"/>
    </row>
    <row r="499" spans="1:9" x14ac:dyDescent="0.25">
      <c r="A499" s="2"/>
      <c r="B499" s="1"/>
      <c r="D499" s="1"/>
      <c r="I499" s="1"/>
    </row>
    <row r="500" spans="1:9" x14ac:dyDescent="0.25">
      <c r="A500" s="2"/>
      <c r="B500" s="1"/>
      <c r="D500" s="1"/>
      <c r="I500" s="1"/>
    </row>
    <row r="501" spans="1:9" x14ac:dyDescent="0.25">
      <c r="A501" s="2"/>
      <c r="B501" s="1"/>
      <c r="D501" s="1"/>
      <c r="I501" s="1"/>
    </row>
    <row r="502" spans="1:9" x14ac:dyDescent="0.25">
      <c r="A502" s="2"/>
      <c r="B502" s="1"/>
      <c r="D502" s="1"/>
      <c r="I502" s="1"/>
    </row>
    <row r="503" spans="1:9" x14ac:dyDescent="0.25">
      <c r="A503" s="2"/>
      <c r="B503" s="1"/>
      <c r="D503" s="1"/>
      <c r="I503" s="1"/>
    </row>
    <row r="504" spans="1:9" x14ac:dyDescent="0.25">
      <c r="A504" s="2"/>
      <c r="B504" s="1"/>
      <c r="D504" s="1"/>
      <c r="I504" s="1"/>
    </row>
    <row r="505" spans="1:9" x14ac:dyDescent="0.25">
      <c r="A505" s="2"/>
      <c r="B505" s="1"/>
      <c r="D505" s="1"/>
      <c r="I505" s="1"/>
    </row>
    <row r="506" spans="1:9" x14ac:dyDescent="0.25">
      <c r="A506" s="2"/>
      <c r="B506" s="1"/>
      <c r="D506" s="1"/>
      <c r="I506" s="1"/>
    </row>
    <row r="507" spans="1:9" x14ac:dyDescent="0.25">
      <c r="A507" s="2"/>
      <c r="B507" s="1"/>
      <c r="D507" s="1"/>
      <c r="I507" s="1"/>
    </row>
    <row r="508" spans="1:9" x14ac:dyDescent="0.25">
      <c r="A508" s="2"/>
      <c r="B508" s="1"/>
      <c r="D508" s="1"/>
      <c r="I508" s="1"/>
    </row>
    <row r="509" spans="1:9" x14ac:dyDescent="0.25">
      <c r="A509" s="2"/>
      <c r="B509" s="1"/>
      <c r="D509" s="1"/>
      <c r="I509" s="1"/>
    </row>
    <row r="510" spans="1:9" x14ac:dyDescent="0.25">
      <c r="A510" s="2"/>
      <c r="B510" s="1"/>
      <c r="D510" s="1"/>
      <c r="I510" s="1"/>
    </row>
    <row r="511" spans="1:9" x14ac:dyDescent="0.25">
      <c r="A511" s="2"/>
      <c r="B511" s="1"/>
      <c r="D511" s="1"/>
      <c r="I511" s="1"/>
    </row>
    <row r="512" spans="1:9" x14ac:dyDescent="0.25">
      <c r="A512" s="2"/>
      <c r="B512" s="1"/>
      <c r="D512" s="1"/>
      <c r="I512" s="1"/>
    </row>
    <row r="513" spans="1:9" x14ac:dyDescent="0.25">
      <c r="A513" s="2"/>
      <c r="B513" s="1"/>
      <c r="D513" s="1"/>
      <c r="I513" s="1"/>
    </row>
    <row r="514" spans="1:9" x14ac:dyDescent="0.25">
      <c r="A514" s="2"/>
      <c r="B514" s="1"/>
      <c r="D514" s="1"/>
      <c r="I514" s="1"/>
    </row>
    <row r="515" spans="1:9" x14ac:dyDescent="0.25">
      <c r="A515" s="2"/>
      <c r="B515" s="1"/>
      <c r="D515" s="1"/>
      <c r="I515" s="1"/>
    </row>
    <row r="516" spans="1:9" x14ac:dyDescent="0.25">
      <c r="A516" s="2"/>
      <c r="B516" s="1"/>
      <c r="D516" s="1"/>
      <c r="I516" s="1"/>
    </row>
    <row r="517" spans="1:9" x14ac:dyDescent="0.25">
      <c r="A517" s="2"/>
      <c r="B517" s="1"/>
      <c r="D517" s="1"/>
      <c r="I517" s="1"/>
    </row>
    <row r="518" spans="1:9" x14ac:dyDescent="0.25">
      <c r="A518" s="2"/>
      <c r="B518" s="1"/>
      <c r="D518" s="1"/>
      <c r="I518" s="1"/>
    </row>
    <row r="519" spans="1:9" x14ac:dyDescent="0.25">
      <c r="A519" s="2"/>
      <c r="B519" s="1"/>
      <c r="D519" s="1"/>
      <c r="I519" s="1"/>
    </row>
    <row r="520" spans="1:9" x14ac:dyDescent="0.25">
      <c r="A520" s="2"/>
      <c r="B520" s="1"/>
      <c r="D520" s="1"/>
      <c r="I520" s="1"/>
    </row>
    <row r="521" spans="1:9" x14ac:dyDescent="0.25">
      <c r="A521" s="2"/>
      <c r="B521" s="1"/>
      <c r="D521" s="1"/>
      <c r="I521" s="1"/>
    </row>
    <row r="522" spans="1:9" x14ac:dyDescent="0.25">
      <c r="A522" s="2"/>
      <c r="B522" s="1"/>
      <c r="D522" s="1"/>
      <c r="I522" s="1"/>
    </row>
    <row r="523" spans="1:9" x14ac:dyDescent="0.25">
      <c r="A523" s="2"/>
      <c r="B523" s="1"/>
      <c r="D523" s="1"/>
      <c r="I523" s="1"/>
    </row>
    <row r="524" spans="1:9" x14ac:dyDescent="0.25">
      <c r="A524" s="2"/>
      <c r="B524" s="1"/>
      <c r="D524" s="1"/>
      <c r="I524" s="1"/>
    </row>
    <row r="525" spans="1:9" x14ac:dyDescent="0.25">
      <c r="A525" s="2"/>
      <c r="B525" s="1"/>
      <c r="D525" s="1"/>
      <c r="I525" s="1"/>
    </row>
    <row r="526" spans="1:9" x14ac:dyDescent="0.25">
      <c r="A526" s="2"/>
      <c r="B526" s="1"/>
      <c r="D526" s="1"/>
      <c r="I526" s="1"/>
    </row>
    <row r="527" spans="1:9" x14ac:dyDescent="0.25">
      <c r="A527" s="2"/>
      <c r="B527" s="1"/>
      <c r="D527" s="1"/>
      <c r="I527" s="1"/>
    </row>
    <row r="528" spans="1:9" x14ac:dyDescent="0.25">
      <c r="A528" s="2"/>
      <c r="B528" s="1"/>
      <c r="D528" s="1"/>
      <c r="I528" s="1"/>
    </row>
    <row r="529" spans="1:9" x14ac:dyDescent="0.25">
      <c r="A529" s="2"/>
      <c r="B529" s="1"/>
      <c r="D529" s="1"/>
      <c r="I529" s="1"/>
    </row>
    <row r="530" spans="1:9" x14ac:dyDescent="0.25">
      <c r="A530" s="2"/>
      <c r="B530" s="1"/>
      <c r="D530" s="1"/>
      <c r="I530" s="1"/>
    </row>
    <row r="531" spans="1:9" x14ac:dyDescent="0.25">
      <c r="A531" s="2"/>
      <c r="B531" s="1"/>
      <c r="D531" s="1"/>
      <c r="I531" s="1"/>
    </row>
    <row r="532" spans="1:9" x14ac:dyDescent="0.25">
      <c r="A532" s="2"/>
      <c r="B532" s="1"/>
      <c r="D532" s="1"/>
      <c r="I532" s="1"/>
    </row>
    <row r="533" spans="1:9" x14ac:dyDescent="0.25">
      <c r="A533" s="2"/>
      <c r="B533" s="1"/>
      <c r="D533" s="1"/>
      <c r="I533" s="1"/>
    </row>
    <row r="534" spans="1:9" x14ac:dyDescent="0.25">
      <c r="A534" s="2"/>
      <c r="B534" s="1"/>
      <c r="D534" s="1"/>
      <c r="I534" s="1"/>
    </row>
    <row r="535" spans="1:9" x14ac:dyDescent="0.25">
      <c r="A535" s="2"/>
      <c r="B535" s="1"/>
      <c r="D535" s="1"/>
      <c r="I535" s="1"/>
    </row>
    <row r="536" spans="1:9" x14ac:dyDescent="0.25">
      <c r="A536" s="2"/>
      <c r="B536" s="1"/>
      <c r="D536" s="1"/>
      <c r="I536" s="1"/>
    </row>
    <row r="537" spans="1:9" x14ac:dyDescent="0.25">
      <c r="A537" s="2"/>
      <c r="B537" s="1"/>
      <c r="D537" s="1"/>
      <c r="I537" s="1"/>
    </row>
    <row r="538" spans="1:9" x14ac:dyDescent="0.25">
      <c r="A538" s="2"/>
      <c r="B538" s="1"/>
      <c r="D538" s="1"/>
      <c r="I538" s="1"/>
    </row>
    <row r="539" spans="1:9" x14ac:dyDescent="0.25">
      <c r="A539" s="2"/>
      <c r="B539" s="1"/>
      <c r="D539" s="1"/>
      <c r="I539" s="1"/>
    </row>
    <row r="540" spans="1:9" x14ac:dyDescent="0.25">
      <c r="A540" s="2"/>
      <c r="B540" s="1"/>
      <c r="D540" s="1"/>
      <c r="I540" s="1"/>
    </row>
    <row r="541" spans="1:9" x14ac:dyDescent="0.25">
      <c r="A541" s="2"/>
      <c r="B541" s="1"/>
      <c r="D541" s="1"/>
      <c r="I541" s="1"/>
    </row>
    <row r="542" spans="1:9" x14ac:dyDescent="0.25">
      <c r="A542" s="2"/>
      <c r="B542" s="1"/>
      <c r="D542" s="1"/>
      <c r="I542" s="1"/>
    </row>
    <row r="543" spans="1:9" x14ac:dyDescent="0.25">
      <c r="A543" s="2"/>
      <c r="B543" s="1"/>
      <c r="D543" s="1"/>
      <c r="I543" s="1"/>
    </row>
    <row r="544" spans="1:9" x14ac:dyDescent="0.25">
      <c r="A544" s="2"/>
      <c r="B544" s="1"/>
      <c r="D544" s="1"/>
      <c r="I544" s="1"/>
    </row>
    <row r="545" spans="1:9" x14ac:dyDescent="0.25">
      <c r="A545" s="2"/>
      <c r="B545" s="1"/>
      <c r="D545" s="1"/>
      <c r="I545" s="1"/>
    </row>
    <row r="546" spans="1:9" x14ac:dyDescent="0.25">
      <c r="A546" s="2"/>
      <c r="B546" s="1"/>
      <c r="D546" s="1"/>
      <c r="I546" s="1"/>
    </row>
    <row r="547" spans="1:9" x14ac:dyDescent="0.25">
      <c r="A547" s="2"/>
      <c r="B547" s="1"/>
      <c r="D547" s="1"/>
      <c r="I547" s="1"/>
    </row>
    <row r="548" spans="1:9" x14ac:dyDescent="0.25">
      <c r="A548" s="2"/>
      <c r="B548" s="1"/>
      <c r="D548" s="1"/>
      <c r="I548" s="1"/>
    </row>
    <row r="549" spans="1:9" x14ac:dyDescent="0.25">
      <c r="A549" s="2"/>
      <c r="B549" s="1"/>
      <c r="D549" s="1"/>
      <c r="I549" s="1"/>
    </row>
    <row r="550" spans="1:9" x14ac:dyDescent="0.25">
      <c r="A550" s="2"/>
      <c r="B550" s="1"/>
      <c r="D550" s="1"/>
      <c r="I550" s="1"/>
    </row>
    <row r="551" spans="1:9" x14ac:dyDescent="0.25">
      <c r="A551" s="2"/>
      <c r="B551" s="1"/>
      <c r="D551" s="1"/>
      <c r="I551" s="1"/>
    </row>
    <row r="552" spans="1:9" x14ac:dyDescent="0.25">
      <c r="A552" s="2"/>
      <c r="B552" s="1"/>
      <c r="D552" s="1"/>
      <c r="I552" s="1"/>
    </row>
    <row r="553" spans="1:9" x14ac:dyDescent="0.25">
      <c r="A553" s="2"/>
      <c r="B553" s="1"/>
      <c r="D553" s="1"/>
      <c r="I553" s="1"/>
    </row>
    <row r="554" spans="1:9" x14ac:dyDescent="0.25">
      <c r="A554" s="2"/>
      <c r="B554" s="1"/>
      <c r="D554" s="1"/>
      <c r="I554" s="1"/>
    </row>
    <row r="555" spans="1:9" x14ac:dyDescent="0.25">
      <c r="A555" s="2"/>
      <c r="B555" s="1"/>
      <c r="D555" s="1"/>
      <c r="I555" s="1"/>
    </row>
    <row r="556" spans="1:9" x14ac:dyDescent="0.25">
      <c r="A556" s="2"/>
      <c r="B556" s="1"/>
      <c r="D556" s="1"/>
      <c r="I556" s="1"/>
    </row>
    <row r="557" spans="1:9" x14ac:dyDescent="0.25">
      <c r="A557" s="2"/>
      <c r="B557" s="1"/>
      <c r="D557" s="1"/>
      <c r="I557" s="1"/>
    </row>
    <row r="558" spans="1:9" x14ac:dyDescent="0.25">
      <c r="A558" s="2"/>
      <c r="B558" s="1"/>
      <c r="D558" s="1"/>
      <c r="I558" s="1"/>
    </row>
    <row r="559" spans="1:9" x14ac:dyDescent="0.25">
      <c r="A559" s="2"/>
      <c r="B559" s="1"/>
      <c r="D559" s="1"/>
      <c r="I559" s="1"/>
    </row>
    <row r="560" spans="1:9" x14ac:dyDescent="0.25">
      <c r="A560" s="2"/>
      <c r="B560" s="1"/>
      <c r="D560" s="1"/>
      <c r="I560" s="1"/>
    </row>
    <row r="561" spans="1:9" x14ac:dyDescent="0.25">
      <c r="A561" s="2"/>
      <c r="B561" s="1"/>
      <c r="D561" s="1"/>
      <c r="I561" s="1"/>
    </row>
    <row r="562" spans="1:9" x14ac:dyDescent="0.25">
      <c r="A562" s="2"/>
      <c r="B562" s="1"/>
      <c r="D562" s="1"/>
      <c r="I562" s="1"/>
    </row>
    <row r="563" spans="1:9" x14ac:dyDescent="0.25">
      <c r="A563" s="2"/>
      <c r="B563" s="1"/>
      <c r="D563" s="1"/>
      <c r="I563" s="1"/>
    </row>
    <row r="564" spans="1:9" x14ac:dyDescent="0.25">
      <c r="A564" s="2"/>
      <c r="B564" s="1"/>
      <c r="D564" s="1"/>
      <c r="I564" s="1"/>
    </row>
    <row r="565" spans="1:9" x14ac:dyDescent="0.25">
      <c r="A565" s="2"/>
      <c r="B565" s="1"/>
      <c r="D565" s="1"/>
      <c r="I565" s="1"/>
    </row>
    <row r="566" spans="1:9" x14ac:dyDescent="0.25">
      <c r="A566" s="2"/>
      <c r="B566" s="1"/>
      <c r="D566" s="1"/>
      <c r="I566" s="1"/>
    </row>
    <row r="567" spans="1:9" x14ac:dyDescent="0.25">
      <c r="A567" s="2"/>
      <c r="B567" s="1"/>
      <c r="D567" s="1"/>
      <c r="I567" s="1"/>
    </row>
    <row r="568" spans="1:9" x14ac:dyDescent="0.25">
      <c r="A568" s="2"/>
      <c r="B568" s="1"/>
      <c r="D568" s="1"/>
      <c r="I568" s="1"/>
    </row>
    <row r="569" spans="1:9" x14ac:dyDescent="0.25">
      <c r="A569" s="2"/>
      <c r="B569" s="1"/>
      <c r="D569" s="1"/>
      <c r="I569" s="1"/>
    </row>
    <row r="570" spans="1:9" x14ac:dyDescent="0.25">
      <c r="A570" s="2"/>
      <c r="B570" s="1"/>
      <c r="D570" s="1"/>
      <c r="I570" s="1"/>
    </row>
    <row r="571" spans="1:9" x14ac:dyDescent="0.25">
      <c r="A571" s="2"/>
      <c r="B571" s="1"/>
      <c r="D571" s="1"/>
      <c r="I571" s="1"/>
    </row>
    <row r="572" spans="1:9" x14ac:dyDescent="0.25">
      <c r="A572" s="2"/>
      <c r="B572" s="1"/>
      <c r="D572" s="1"/>
      <c r="I572" s="1"/>
    </row>
    <row r="573" spans="1:9" x14ac:dyDescent="0.25">
      <c r="A573" s="2"/>
      <c r="B573" s="1"/>
      <c r="D573" s="1"/>
      <c r="I573" s="1"/>
    </row>
    <row r="574" spans="1:9" x14ac:dyDescent="0.25">
      <c r="A574" s="2"/>
      <c r="B574" s="1"/>
      <c r="D574" s="1"/>
      <c r="I574" s="1"/>
    </row>
  </sheetData>
  <autoFilter ref="I11:L11"/>
  <mergeCells count="138">
    <mergeCell ref="A94:A97"/>
    <mergeCell ref="B94:B97"/>
    <mergeCell ref="C94:C97"/>
    <mergeCell ref="D94:D97"/>
    <mergeCell ref="E94:E97"/>
    <mergeCell ref="F94:F97"/>
    <mergeCell ref="G94:G97"/>
    <mergeCell ref="H94:H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J104:K104"/>
    <mergeCell ref="J106:K106"/>
    <mergeCell ref="E104:G104"/>
    <mergeCell ref="A7:L7"/>
    <mergeCell ref="A8:L8"/>
    <mergeCell ref="A10:A11"/>
    <mergeCell ref="B10:B11"/>
    <mergeCell ref="C10:D10"/>
    <mergeCell ref="E10:H10"/>
    <mergeCell ref="I10:L10"/>
    <mergeCell ref="A13:L13"/>
    <mergeCell ref="A14:A18"/>
    <mergeCell ref="B14:B18"/>
    <mergeCell ref="C14:C18"/>
    <mergeCell ref="D14:D18"/>
    <mergeCell ref="E14:E18"/>
    <mergeCell ref="F14:F18"/>
    <mergeCell ref="G14:G18"/>
    <mergeCell ref="H14:H18"/>
    <mergeCell ref="I14:I15"/>
    <mergeCell ref="L14:L18"/>
    <mergeCell ref="A19:A24"/>
    <mergeCell ref="B19:B24"/>
    <mergeCell ref="C19:C24"/>
    <mergeCell ref="D19:D24"/>
    <mergeCell ref="E19:E24"/>
    <mergeCell ref="F19:F24"/>
    <mergeCell ref="G19:G24"/>
    <mergeCell ref="H19:H24"/>
    <mergeCell ref="A26:L26"/>
    <mergeCell ref="A27:A31"/>
    <mergeCell ref="B27:B31"/>
    <mergeCell ref="C27:C31"/>
    <mergeCell ref="D27:D31"/>
    <mergeCell ref="E27:E31"/>
    <mergeCell ref="F27:F31"/>
    <mergeCell ref="G27:G31"/>
    <mergeCell ref="H27:H31"/>
    <mergeCell ref="I27:I28"/>
    <mergeCell ref="L27:L31"/>
    <mergeCell ref="A32:A37"/>
    <mergeCell ref="B32:B37"/>
    <mergeCell ref="C32:C37"/>
    <mergeCell ref="D32:D37"/>
    <mergeCell ref="F32:F37"/>
    <mergeCell ref="G32:G37"/>
    <mergeCell ref="H32:H37"/>
    <mergeCell ref="A38:A43"/>
    <mergeCell ref="B38:B43"/>
    <mergeCell ref="C38:C43"/>
    <mergeCell ref="D38:D43"/>
    <mergeCell ref="F38:F43"/>
    <mergeCell ref="G38:G43"/>
    <mergeCell ref="H38:H43"/>
    <mergeCell ref="A44:A49"/>
    <mergeCell ref="B44:B49"/>
    <mergeCell ref="C44:C49"/>
    <mergeCell ref="D44:D49"/>
    <mergeCell ref="F44:F49"/>
    <mergeCell ref="G44:G49"/>
    <mergeCell ref="H44:H49"/>
    <mergeCell ref="A50:A55"/>
    <mergeCell ref="B50:B55"/>
    <mergeCell ref="C50:C55"/>
    <mergeCell ref="D50:D55"/>
    <mergeCell ref="F50:F55"/>
    <mergeCell ref="G50:G55"/>
    <mergeCell ref="H50:H55"/>
    <mergeCell ref="A57:L57"/>
    <mergeCell ref="A58:A62"/>
    <mergeCell ref="B58:B62"/>
    <mergeCell ref="C58:C62"/>
    <mergeCell ref="D58:D62"/>
    <mergeCell ref="E58:E62"/>
    <mergeCell ref="F58:F62"/>
    <mergeCell ref="G58:G62"/>
    <mergeCell ref="H58:H62"/>
    <mergeCell ref="I58:I59"/>
    <mergeCell ref="L58:L62"/>
    <mergeCell ref="A63:A68"/>
    <mergeCell ref="B63:B68"/>
    <mergeCell ref="C63:C68"/>
    <mergeCell ref="D63:D68"/>
    <mergeCell ref="F63:F68"/>
    <mergeCell ref="G63:G68"/>
    <mergeCell ref="H63:H68"/>
    <mergeCell ref="A69:A74"/>
    <mergeCell ref="B69:B74"/>
    <mergeCell ref="C69:C74"/>
    <mergeCell ref="D69:D74"/>
    <mergeCell ref="F69:F74"/>
    <mergeCell ref="G69:G74"/>
    <mergeCell ref="H69:H74"/>
    <mergeCell ref="I83:I84"/>
    <mergeCell ref="L83:L87"/>
    <mergeCell ref="A76:L76"/>
    <mergeCell ref="A77:A82"/>
    <mergeCell ref="B77:B82"/>
    <mergeCell ref="C77:C82"/>
    <mergeCell ref="D77:D82"/>
    <mergeCell ref="F77:F82"/>
    <mergeCell ref="G77:G82"/>
    <mergeCell ref="H77:H82"/>
    <mergeCell ref="A83:A87"/>
    <mergeCell ref="B83:B87"/>
    <mergeCell ref="C83:C87"/>
    <mergeCell ref="D83:D87"/>
    <mergeCell ref="E83:E87"/>
    <mergeCell ref="F83:F87"/>
    <mergeCell ref="G83:G87"/>
    <mergeCell ref="H83:H87"/>
    <mergeCell ref="L89:L93"/>
    <mergeCell ref="A88:L88"/>
    <mergeCell ref="A89:A93"/>
    <mergeCell ref="B89:B93"/>
    <mergeCell ref="C89:C93"/>
    <mergeCell ref="D89:D93"/>
    <mergeCell ref="E89:E93"/>
    <mergeCell ref="F89:F93"/>
    <mergeCell ref="G89:G93"/>
    <mergeCell ref="H89:H93"/>
    <mergeCell ref="I89:I90"/>
  </mergeCells>
  <pageMargins left="0.23622047244094491" right="0.23622047244094491" top="0.35433070866141736" bottom="0.35433070866141736" header="0.11811023622047245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ШУ НИТЭЦ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Соломинский</dc:creator>
  <cp:lastModifiedBy>Ezhikova Nadezhda</cp:lastModifiedBy>
  <cp:lastPrinted>2024-03-14T07:19:49Z</cp:lastPrinted>
  <dcterms:created xsi:type="dcterms:W3CDTF">2007-06-07T04:57:36Z</dcterms:created>
  <dcterms:modified xsi:type="dcterms:W3CDTF">2024-03-14T07:20:56Z</dcterms:modified>
</cp:coreProperties>
</file>